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DC11E82A-0EAE-45D9-9A05-9B17D6A55929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91" i="7" l="1"/>
  <c r="D61" i="9"/>
  <c r="P7" i="11"/>
  <c r="D38" i="19" s="1"/>
  <c r="E17" i="23" l="1"/>
  <c r="D18" i="9" l="1"/>
  <c r="D80" i="10"/>
  <c r="D79" i="10" s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8" i="7"/>
  <c r="A89" i="7" s="1"/>
  <c r="A90" i="7" s="1"/>
  <c r="A80" i="7"/>
  <c r="A81" i="7" s="1"/>
  <c r="A82" i="7" s="1"/>
  <c r="A84" i="7" s="1"/>
  <c r="A85" i="7" s="1"/>
  <c r="A86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P13" i="1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4" i="19" s="1"/>
  <c r="A55" i="19" s="1"/>
  <c r="A56" i="19" s="1"/>
  <c r="A57" i="19" s="1"/>
  <c r="A60" i="19" s="1"/>
  <c r="A61" i="19" s="1"/>
  <c r="A63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6" i="19" s="1"/>
  <c r="A46" i="7"/>
  <c r="A47" i="7" s="1"/>
  <c r="A48" i="7" s="1"/>
  <c r="A49" i="7"/>
  <c r="A52" i="7" s="1"/>
  <c r="A53" i="7" s="1"/>
  <c r="A54" i="7" s="1"/>
  <c r="A55" i="7" s="1"/>
  <c r="A58" i="7" s="1"/>
  <c r="A59" i="7" s="1"/>
  <c r="A61" i="7" s="1"/>
  <c r="A63" i="7" s="1"/>
  <c r="A64" i="7" s="1"/>
  <c r="A65" i="7" s="1"/>
  <c r="A66" i="7" s="1"/>
  <c r="A67" i="7" s="1"/>
  <c r="A68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H8" i="22" l="1"/>
  <c r="H15" i="22"/>
  <c r="H14" i="22"/>
  <c r="H9" i="22"/>
  <c r="D71" i="7"/>
  <c r="D75" i="7"/>
  <c r="D72" i="7" s="1"/>
  <c r="D59" i="10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9" i="22"/>
  <c r="F19" i="22"/>
  <c r="F20" i="22" s="1"/>
  <c r="E20" i="22" l="1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8" i="9"/>
  <c r="E8" i="9" s="1"/>
  <c r="B8" i="9"/>
  <c r="D31" i="9" l="1"/>
  <c r="D79" i="19"/>
  <c r="D30" i="19"/>
  <c r="D101" i="7" l="1"/>
  <c r="B101" i="7"/>
  <c r="F5" i="10" l="1"/>
  <c r="F5" i="9" s="1"/>
  <c r="D26" i="22" l="1"/>
  <c r="D24" i="22"/>
  <c r="E21" i="21"/>
  <c r="E20" i="21"/>
  <c r="E19" i="21"/>
  <c r="E18" i="21"/>
  <c r="I23" i="11"/>
  <c r="I21" i="11"/>
  <c r="D66" i="18"/>
  <c r="D64" i="18"/>
  <c r="D86" i="10"/>
  <c r="D84" i="10"/>
  <c r="D69" i="9"/>
  <c r="D67" i="9"/>
  <c r="D98" i="7"/>
  <c r="D96" i="7"/>
  <c r="C19" i="11" l="1"/>
  <c r="D30" i="11" s="1"/>
  <c r="D54" i="18" l="1"/>
  <c r="D59" i="18" s="1"/>
  <c r="F59" i="18" s="1"/>
  <c r="E12" i="21" l="1"/>
  <c r="D11" i="10" s="1"/>
  <c r="E11" i="10" s="1"/>
  <c r="C12" i="21"/>
  <c r="D20" i="7" s="1"/>
  <c r="D12" i="21"/>
  <c r="D39" i="19"/>
  <c r="A2" i="18"/>
  <c r="A2" i="11"/>
  <c r="A2" i="21"/>
  <c r="A2" i="22"/>
  <c r="D18" i="19" l="1"/>
  <c r="D35" i="19" s="1"/>
  <c r="D9" i="10"/>
  <c r="E9" i="10" s="1"/>
  <c r="D7" i="9"/>
  <c r="D52" i="7" l="1"/>
  <c r="D51" i="7"/>
  <c r="D50" i="7" l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19" i="7" s="1"/>
  <c r="D60" i="7"/>
  <c r="D63" i="7"/>
  <c r="D51" i="10" s="1"/>
  <c r="E51" i="10" s="1"/>
  <c r="D64" i="7"/>
  <c r="D65" i="7"/>
  <c r="D66" i="7"/>
  <c r="D69" i="7"/>
  <c r="D19" i="10" l="1"/>
  <c r="E19" i="10" s="1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37" i="7" l="1"/>
  <c r="D38" i="9" l="1"/>
  <c r="D37" i="9"/>
  <c r="D36" i="9"/>
  <c r="D35" i="9"/>
  <c r="D26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E68" i="10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D78" i="7"/>
  <c r="D67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<sst xmlns="http://schemas.openxmlformats.org/spreadsheetml/2006/main" count="700" uniqueCount="293">
  <si>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</si>
  <si>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</si>
  <si>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</si>
  <si>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</si>
  <si>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</si>
  <si>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</si>
  <si>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</si>
  <si>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</si>
  <si>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</si>
  <si>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</si>
  <si>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</si>
  <si>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</si>
  <si>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</si>
  <si>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</si>
  <si>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</si>
  <si>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</si>
  <si>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</si>
  <si>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</si>
  <si>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</si>
  <si>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</si>
  <si>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</si>
  <si>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</si>
  <si>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</si>
  <si>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</si>
  <si>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</si>
  <si>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</si>
  <si>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</si>
  <si>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</si>
  <si>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</si>
  <si>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</si>
  <si>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</si>
  <si>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</si>
  <si>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</si>
  <si>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</si>
  <si>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</si>
  <si>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</si>
  <si>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</si>
  <si>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</si>
  <si>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</si>
  <si>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</si>
  <si>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</si>
  <si>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</si>
  <si>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</si>
  <si>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</si>
  <si>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</si>
  <si>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</si>
  <si>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</si>
  <si>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</si>
  <si>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</si>
  <si>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</si>
  <si>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</si>
  <si>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</si>
  <si>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</si>
  <si>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</si>
  <si>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</si>
  <si>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</si>
  <si>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</si>
  <si>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</si>
  <si>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</si>
  <si>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</si>
  <si>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</si>
  <si>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</si>
  <si>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</si>
  <si>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</si>
  <si>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</si>
  <si>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</si>
  <si>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</si>
  <si>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</si>
  <si>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</si>
  <si>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</si>
  <si>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</si>
  <si>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</si>
  <si>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</si>
  <si>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</si>
  <si>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</si>
  <si>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</si>
  <si>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</si>
  <si>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</si>
  <si>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</si>
  <si>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</si>
  <si>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</si>
  <si>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</si>
  <si>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</si>
  <si>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</si>
  <si>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</si>
  <si>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</si>
  <si>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</si>
  <si>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</si>
  <si>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</si>
  <si>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</si>
  <si>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</si>
  <si>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</si>
  <si>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</si>
  <si>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</si>
  <si>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</si>
  <si>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</si>
  <si>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</si>
  <si>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</si>
  <si>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</si>
  <si>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</si>
  <si>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</si>
  <si>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</si>
  <si>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</si>
  <si>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</si>
  <si>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</si>
  <si>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</si>
  <si>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</si>
  <si>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</si>
  <si>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</si>
  <si>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</si>
  <si>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</si>
  <si>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</si>
  <si>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</si>
  <si>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</si>
  <si>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</si>
  <si>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</si>
  <si>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</si>
  <si>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</si>
  <si>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</si>
  <si>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</si>
  <si>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</si>
  <si>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</si>
  <si>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</si>
  <si>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</si>
  <si>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</si>
  <si>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</si>
  <si>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</si>
  <si>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</si>
  <si>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</si>
  <si>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</si>
  <si>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</si>
  <si>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</si>
  <si>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</si>
  <si>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</si>
  <si>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</si>
  <si>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</si>
  <si>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</si>
  <si>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</si>
  <si>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</si>
  <si>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</si>
  <si>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</si>
  <si>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</si>
  <si>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</si>
  <si>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</si>
  <si>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</si>
  <si>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</si>
  <si>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</si>
  <si>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</si>
  <si>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</si>
  <si>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</si>
  <si>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</si>
  <si>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</si>
  <si>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</si>
  <si>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</si>
  <si>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</si>
  <si>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</si>
  <si>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</si>
  <si>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</si>
  <si>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</si>
  <si>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</si>
  <si>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</si>
  <si>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</si>
  <si>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</si>
  <si>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</si>
  <si>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</si>
  <si>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</si>
  <si>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</si>
  <si>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</si>
  <si>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</si>
  <si>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</si>
  <si>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</si>
  <si>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</si>
  <si>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</si>
  <si>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</si>
  <si>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</si>
  <si>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</si>
  <si>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</si>
  <si>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</si>
  <si>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</si>
  <si>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</si>
  <si>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</si>
  <si>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</si>
  <si>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</si>
  <si>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</si>
  <si>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</si>
  <si>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</si>
  <si>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</si>
  <si>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</si>
  <si>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</si>
  <si>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</si>
  <si>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</si>
  <si>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</si>
  <si>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</si>
  <si>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</si>
  <si>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</si>
  <si>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</si>
  <si>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</si>
  <si>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</si>
  <si>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</si>
  <si>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</si>
  <si>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</si>
  <si>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</si>
  <si>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</si>
  <si>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</si>
  <si>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</si>
  <si>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</si>
  <si>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</si>
  <si>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</si>
  <si>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</si>
  <si>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</si>
  <si>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</si>
  <si>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</si>
  <si>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</si>
  <si>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</si>
  <si>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</si>
  <si>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</si>
  <si>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</si>
  <si>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</si>
  <si>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</si>
  <si>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</si>
  <si>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</si>
  <si>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</si>
  <si>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</si>
  <si>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</si>
  <si>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</si>
  <si>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</si>
  <si>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</si>
  <si>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</si>
  <si>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</si>
  <si>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</si>
  <si>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</si>
  <si>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</si>
  <si>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</si>
  <si>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</si>
  <si>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</si>
  <si>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</si>
  <si>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</si>
  <si>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</si>
  <si>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</si>
  <si>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</si>
  <si>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</si>
  <si>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</si>
  <si>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</si>
  <si>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</si>
  <si>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</si>
  <si>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</si>
  <si>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</si>
  <si>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</si>
  <si>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</si>
  <si>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</si>
  <si>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</si>
  <si>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</si>
  <si>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</si>
  <si>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</si>
  <si>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</si>
  <si>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</si>
  <si>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</si>
  <si>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</si>
  <si>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</si>
  <si>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</si>
  <si>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</si>
  <si>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</si>
  <si>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</si>
  <si>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</si>
  <si>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</si>
  <si>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</si>
  <si>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</si>
  <si>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</si>
  <si>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</si>
  <si>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</si>
  <si>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</si>
  <si>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</si>
  <si>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</si>
  <si>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</si>
  <si>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</si>
  <si>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</si>
  <si>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</si>
  <si>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</si>
  <si>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</si>
  <si>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</si>
  <si>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</si>
  <si>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</si>
  <si>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 xml:space="preserve"> </t>
  </si>
  <si>
    <t>Ծառայությունների մատուցուման գծով,/գործիքների վերանորոգում/</t>
  </si>
  <si>
    <t>երաժշտական գործիքների ջութակի,թավջութակի աղեղներ և պատյաններ</t>
  </si>
  <si>
    <t>երաժշտական գործիքների ջութակի,թավջութակի աղեղներ,պատյաններ</t>
  </si>
  <si>
    <t>Ե․ Թաթմանյան</t>
  </si>
  <si>
    <t>Ֆ․ Լալայան</t>
  </si>
  <si>
    <t>Ընթացիկ վերանորոգման գծով /գործիքների վերանորոգում/</t>
  </si>
  <si>
    <t>Ընթացիկ վերանորոգման գծով ,/գործիքների վերանորոգում/</t>
  </si>
  <si>
    <t xml:space="preserve">«Վիլլի Մոկացյանի անվան երաժշտական դպրոց» ՀՈԱԿ-ի  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</si>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</sst>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8" fillId="0" borderId="0" xfId="19" applyNumberFormat="1" applyFont="1" applyAlignment="1">
      <alignment vertical="center"/>
    </xf>
    <xf numFmtId="0" fontId="30" fillId="0" borderId="10" xfId="45" applyFont="1" applyBorder="1" applyAlignment="1" applyProtection="1">
      <alignment vertical="center" wrapText="1"/>
      <protection locked="0"/>
    </xf>
    <xf numFmtId="0" fontId="31" fillId="0" borderId="18" xfId="45" applyFont="1" applyBorder="1" applyAlignment="1" applyProtection="1">
      <alignment vertical="center" wrapText="1"/>
      <protection locked="0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AAgAFAATQAAAAAAAAAAAAAAAAAAAAAAAAAAAAAAAAAAAAAAAAAAAAAAAAAAAAAAAAAAAAAAAAAAAAAAAAAAAAAAAAAAAAAAAAAAAAAAAAAAAAAAAAAAAAAAAAAAAAAAAADoBwwAAAAdABQAK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wMjdaMCMGCSqGSIb3DQEJBDEWBBQDc2Ey46YqB82gXyg71MsPiLbsFjArBgsqhkiG9w0BCRACDDEcMBowGDAWBBRE5xMFRVajmd/v2Zzf5CvSbEm8HjANBgkqhkiG9w0BAQEFAASCAQDHNCQ5R8174hn11Jd+khmoF0kHhWC++RMaHNYlubl6igxEPXkxQVi/cM6byIyzLiJb3uSBr+hL/1uw2GEo6CN2m/YjDnuwQuXZsfDiRukJYZjd9gzqkM5FHgEgWRlxtwFCmC6csY8Ams1WzyqVrmhd7b/0mM+BiuPXr+jiPK1d/BgdZcFp0wbZVjtYAKCedHEPCqIuZqBRc7mKCgPzmGZERkovpg8B8tlBWPa4WY43AneAGXw5mW8hnxTZNkWhiHIDZyKmJgjdgpC0jz7QTACT4ZP76IKw2AnCsrkYsH/EJIW9WyzHnGuQpnk1J/o6lzbNRuz8lXagh6nYE0ur0Ym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AAgAFAATQAAAAAAAAAAAAAAAAAAAAAAAAAAAAAAAAAAAAAAAAAAAAAAAAAAAAAAAAAAAAAAAAAAAAAAAAAAAAAAAAAAAAAAAAAAAAAAAAAAAAAAAAAAAAAAAAAAAAAAAADoBwwAAAAdABQAK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wMzFaMCMGCSqGSIb3DQEJBDEWBBQpmxA3NCDnGyOIip15b2aElyoA1DArBgsqhkiG9w0BCRACDDEcMBowGDAWBBRE5xMFRVajmd/v2Zzf5CvSbEm8HjANBgkqhkiG9w0BAQEFAASCAQBWOfp7F1ZSXxjVwbp0jkprHHKRRivRNPINe/NRZgvHTKMXVqywm2bxtWN2YuuUj4y9gYJ226sMfoy4phPNfQMh47vS77239x7sFbDiN1TswgPE8BAtuoy315A5rltkAfV+NvusGPmTDlb/vzaPJJYB6zu4TMwE9UlOWxLHGnCio4i3kzHNWO3D59wxYBQRj8SQbW6VAk8Woj3B91fB27YyQVBgyEUK0KwLSsfmlmmRj9hDX/iO9jrVQ4zeNxIeUMeoPYkjr7dLsl6+4eenUwxR+xom0+wiv0YTr6bguP+SPEqfDfZoACql4HnVDQ9s805ugbq4dRYzDYN0QLlKfKG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2543175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zoomScaleSheetLayoutView="100" workbookViewId="0">
      <selection activeCell="B35" sqref="B35:C3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55" t="s">
        <v>172</v>
      </c>
      <c r="E1" s="100">
        <v>17</v>
      </c>
      <c r="F1" s="43"/>
      <c r="G1" s="41"/>
    </row>
    <row r="2" spans="1:13">
      <c r="C2" s="41"/>
      <c r="D2" s="455" t="s">
        <v>26</v>
      </c>
      <c r="E2" s="41"/>
      <c r="F2" s="41"/>
      <c r="G2" s="41"/>
    </row>
    <row r="3" spans="1:13">
      <c r="C3" s="41"/>
      <c r="D3" s="455" t="s">
        <v>27</v>
      </c>
      <c r="E3" s="41"/>
      <c r="F3" s="41"/>
      <c r="G3" s="41"/>
    </row>
    <row r="4" spans="1:13" ht="18" customHeight="1">
      <c r="C4" s="160"/>
      <c r="D4" s="450" t="s">
        <v>242</v>
      </c>
      <c r="E4" s="160"/>
      <c r="F4" s="160"/>
      <c r="G4" s="41"/>
    </row>
    <row r="5" spans="1:13" ht="18.75" customHeight="1">
      <c r="C5" s="160"/>
      <c r="D5" s="450" t="s">
        <v>170</v>
      </c>
      <c r="E5" s="160"/>
      <c r="F5" s="160"/>
      <c r="G5" s="41"/>
    </row>
    <row r="6" spans="1:13" ht="24" customHeight="1">
      <c r="C6" s="160"/>
      <c r="D6" s="450"/>
      <c r="E6" s="160"/>
      <c r="F6" s="160"/>
      <c r="G6" s="41"/>
    </row>
    <row r="7" spans="1:13">
      <c r="C7" s="160"/>
      <c r="D7" s="455" t="s">
        <v>204</v>
      </c>
      <c r="E7" s="100">
        <v>17</v>
      </c>
      <c r="F7" s="43"/>
      <c r="G7" s="41"/>
    </row>
    <row r="8" spans="1:13">
      <c r="C8" s="160"/>
      <c r="D8" s="455" t="s">
        <v>26</v>
      </c>
      <c r="E8" s="41"/>
      <c r="F8" s="41"/>
      <c r="G8" s="41"/>
    </row>
    <row r="9" spans="1:13">
      <c r="C9" s="160"/>
      <c r="D9" s="455" t="s">
        <v>27</v>
      </c>
      <c r="E9" s="41"/>
      <c r="F9" s="41"/>
      <c r="G9" s="41"/>
    </row>
    <row r="10" spans="1:13" ht="18" customHeight="1">
      <c r="C10" s="160"/>
      <c r="D10" s="450" t="s">
        <v>291</v>
      </c>
      <c r="E10" s="160"/>
      <c r="F10" s="160"/>
      <c r="G10" s="41"/>
    </row>
    <row r="11" spans="1:13" ht="18.75" customHeight="1">
      <c r="C11" s="160"/>
      <c r="D11" s="450" t="s">
        <v>292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3" t="s">
        <v>39</v>
      </c>
      <c r="B13" s="513"/>
      <c r="C13" s="513"/>
      <c r="D13" s="513"/>
      <c r="E13" s="44"/>
      <c r="F13" s="278"/>
      <c r="G13" s="44"/>
    </row>
    <row r="14" spans="1:13" s="457" customFormat="1" ht="27" customHeight="1">
      <c r="A14" s="514" t="s">
        <v>290</v>
      </c>
      <c r="B14" s="514"/>
      <c r="C14" s="514"/>
      <c r="D14" s="514"/>
      <c r="E14" s="456"/>
      <c r="F14" s="456"/>
    </row>
    <row r="15" spans="1:13" ht="18.75" customHeight="1">
      <c r="A15" s="515" t="s">
        <v>241</v>
      </c>
      <c r="B15" s="515"/>
      <c r="C15" s="515"/>
      <c r="D15" s="515"/>
      <c r="E15" s="280"/>
      <c r="F15" s="280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51"/>
      <c r="F16" s="48"/>
      <c r="L16" s="2"/>
    </row>
    <row r="17" spans="1:16" ht="26.25" customHeight="1">
      <c r="A17" s="49" t="s">
        <v>7</v>
      </c>
      <c r="B17" s="517" t="s">
        <v>121</v>
      </c>
      <c r="C17" s="517"/>
      <c r="D17" s="264"/>
      <c r="E17" s="452"/>
      <c r="F17" s="264"/>
    </row>
    <row r="18" spans="1:16">
      <c r="A18" s="109">
        <v>1</v>
      </c>
      <c r="B18" s="516" t="s">
        <v>114</v>
      </c>
      <c r="C18" s="516"/>
      <c r="D18" s="211">
        <f>+'Dramakan hosqer'!D20</f>
        <v>51761.4</v>
      </c>
      <c r="E18" s="209"/>
      <c r="F18" s="209"/>
      <c r="G18" s="267"/>
    </row>
    <row r="19" spans="1:16">
      <c r="A19" s="109">
        <f>+A18+1</f>
        <v>2</v>
      </c>
      <c r="B19" s="516" t="s">
        <v>214</v>
      </c>
      <c r="C19" s="516"/>
      <c r="D19" s="209">
        <f>+Komunal!N20</f>
        <v>1.1000000000000001</v>
      </c>
      <c r="E19" s="209"/>
      <c r="F19" s="209"/>
      <c r="G19" s="267"/>
    </row>
    <row r="20" spans="1:16">
      <c r="A20" s="109">
        <f t="shared" ref="A20:A26" si="0">+A19+1</f>
        <v>3</v>
      </c>
      <c r="B20" s="518" t="s">
        <v>186</v>
      </c>
      <c r="C20" s="518"/>
      <c r="D20" s="211">
        <v>1961</v>
      </c>
      <c r="E20" s="209"/>
      <c r="F20" s="211"/>
    </row>
    <row r="21" spans="1:16" hidden="1">
      <c r="A21" s="109">
        <f t="shared" si="0"/>
        <v>4</v>
      </c>
      <c r="B21" s="518" t="s">
        <v>255</v>
      </c>
      <c r="C21" s="518"/>
      <c r="D21" s="209"/>
      <c r="E21" s="209"/>
      <c r="F21" s="211"/>
    </row>
    <row r="22" spans="1:16" s="3" customFormat="1" hidden="1">
      <c r="A22" s="109">
        <f t="shared" si="0"/>
        <v>5</v>
      </c>
      <c r="B22" s="516" t="s">
        <v>235</v>
      </c>
      <c r="C22" s="516"/>
      <c r="D22" s="209"/>
      <c r="E22" s="209"/>
      <c r="F22" s="209"/>
      <c r="G22" s="26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16" t="s">
        <v>51</v>
      </c>
      <c r="C23" s="516"/>
      <c r="D23" s="209"/>
      <c r="E23" s="209"/>
      <c r="F23" s="209"/>
      <c r="G23" s="267"/>
    </row>
    <row r="24" spans="1:16" hidden="1">
      <c r="A24" s="109">
        <f t="shared" si="0"/>
        <v>7</v>
      </c>
      <c r="B24" s="516" t="s">
        <v>61</v>
      </c>
      <c r="C24" s="516"/>
      <c r="D24" s="211">
        <f>+Komunal!M28</f>
        <v>0</v>
      </c>
      <c r="E24" s="209"/>
      <c r="F24" s="209"/>
    </row>
    <row r="25" spans="1:16" hidden="1">
      <c r="A25" s="109">
        <f t="shared" si="0"/>
        <v>8</v>
      </c>
      <c r="B25" s="516" t="s">
        <v>185</v>
      </c>
      <c r="C25" s="516"/>
      <c r="D25" s="209"/>
      <c r="E25" s="209"/>
      <c r="F25" s="209"/>
    </row>
    <row r="26" spans="1:16" hidden="1">
      <c r="A26" s="109">
        <f t="shared" si="0"/>
        <v>9</v>
      </c>
      <c r="B26" s="516" t="s">
        <v>263</v>
      </c>
      <c r="C26" s="516"/>
      <c r="D26" s="209">
        <f>SUM(D27:D28)</f>
        <v>0</v>
      </c>
      <c r="E26" s="209"/>
      <c r="F26" s="209"/>
    </row>
    <row r="27" spans="1:16" s="418" customFormat="1" ht="13.5" hidden="1">
      <c r="A27" s="415">
        <f>+A26+0.1</f>
        <v>9.1</v>
      </c>
      <c r="B27" s="512"/>
      <c r="C27" s="512"/>
      <c r="D27" s="420"/>
      <c r="E27" s="420"/>
      <c r="F27" s="420"/>
    </row>
    <row r="28" spans="1:16" s="418" customFormat="1" ht="13.5" hidden="1">
      <c r="A28" s="415">
        <f>+A27+0.1</f>
        <v>9.1999999999999993</v>
      </c>
      <c r="B28" s="512"/>
      <c r="C28" s="512"/>
      <c r="D28" s="420"/>
      <c r="E28" s="420"/>
      <c r="F28" s="430" t="s">
        <v>268</v>
      </c>
    </row>
    <row r="29" spans="1:16">
      <c r="A29" s="109">
        <v>4</v>
      </c>
      <c r="B29" s="516" t="s">
        <v>119</v>
      </c>
      <c r="C29" s="516"/>
      <c r="D29" s="211">
        <v>908</v>
      </c>
      <c r="E29" s="209"/>
      <c r="F29" s="211"/>
    </row>
    <row r="30" spans="1:16" s="419" customFormat="1" ht="16.5">
      <c r="A30" s="415">
        <f t="shared" ref="A30:A31" si="1">+A29+0.1</f>
        <v>4.0999999999999996</v>
      </c>
      <c r="B30" s="520" t="s">
        <v>70</v>
      </c>
      <c r="C30" s="520"/>
      <c r="D30" s="416">
        <f>+D76</f>
        <v>908</v>
      </c>
      <c r="E30" s="420"/>
      <c r="F30" s="416"/>
      <c r="G30" s="417"/>
      <c r="H30" s="418"/>
      <c r="I30" s="418"/>
      <c r="J30" s="418"/>
      <c r="K30" s="418"/>
      <c r="L30" s="418"/>
      <c r="M30" s="418"/>
      <c r="N30" s="418"/>
      <c r="O30" s="418"/>
      <c r="P30" s="418"/>
    </row>
    <row r="31" spans="1:16" s="3" customFormat="1" ht="16.5" hidden="1">
      <c r="A31" s="415">
        <f t="shared" si="1"/>
        <v>4.1999999999999993</v>
      </c>
      <c r="B31" s="519" t="s">
        <v>71</v>
      </c>
      <c r="C31" s="519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109">
        <f>+A29+1</f>
        <v>5</v>
      </c>
      <c r="B32" s="516" t="s">
        <v>8</v>
      </c>
      <c r="C32" s="516"/>
      <c r="D32" s="209"/>
      <c r="E32" s="209"/>
      <c r="F32" s="209"/>
    </row>
    <row r="33" spans="1:26" s="2" customFormat="1" hidden="1">
      <c r="A33" s="109">
        <f>+A32+1</f>
        <v>6</v>
      </c>
      <c r="B33" s="521"/>
      <c r="C33" s="521"/>
      <c r="D33" s="209"/>
      <c r="E33" s="209"/>
      <c r="F33" s="209"/>
      <c r="G33" s="18"/>
    </row>
    <row r="34" spans="1:26" s="2" customFormat="1" hidden="1">
      <c r="A34" s="109">
        <f>+A33+1</f>
        <v>7</v>
      </c>
      <c r="B34" s="521"/>
      <c r="C34" s="521"/>
      <c r="D34" s="209"/>
      <c r="E34" s="209"/>
      <c r="F34" s="209"/>
      <c r="G34" s="20"/>
    </row>
    <row r="35" spans="1:26" ht="24" customHeight="1">
      <c r="A35" s="49"/>
      <c r="B35" s="522" t="s">
        <v>238</v>
      </c>
      <c r="C35" s="522"/>
      <c r="D35" s="252">
        <f>SUM(D18:D19,D20:D26,D29,D32:D34)</f>
        <v>54631.5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7" t="s">
        <v>122</v>
      </c>
      <c r="C37" s="517"/>
      <c r="D37" s="253"/>
      <c r="E37" s="453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6" t="s">
        <v>10</v>
      </c>
      <c r="C38" s="516"/>
      <c r="D38" s="211">
        <f>+Ashkhatavardz!P7-'Dramakan hosqer'!D92</f>
        <v>50792.6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15">
        <f t="shared" ref="A39:A41" si="2">+A38+0.1</f>
        <v>1.1000000000000001</v>
      </c>
      <c r="B39" s="519" t="str">
        <f>+Ashkhatavardz!J6</f>
        <v>գեղագիտական ուսուցման գծով</v>
      </c>
      <c r="C39" s="519"/>
      <c r="D39" s="210">
        <f>+Ashkhatavardz!C8+Ashkhatavardz!J7</f>
        <v>0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15">
        <f t="shared" si="2"/>
        <v>1.2000000000000002</v>
      </c>
      <c r="B40" s="519" t="s">
        <v>11</v>
      </c>
      <c r="C40" s="519"/>
      <c r="D40" s="210">
        <v>800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0.75" customHeight="1">
      <c r="A41" s="415">
        <f t="shared" si="2"/>
        <v>1.3000000000000003</v>
      </c>
      <c r="B41" s="519" t="s">
        <v>262</v>
      </c>
      <c r="C41" s="519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6" t="s">
        <v>13</v>
      </c>
      <c r="C42" s="516"/>
      <c r="D42" s="211">
        <f>+Komunal!F27</f>
        <v>550.5</v>
      </c>
      <c r="E42" s="209"/>
      <c r="F42" s="209"/>
      <c r="G42" s="270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6" t="s">
        <v>12</v>
      </c>
      <c r="C43" s="516"/>
      <c r="D43" s="211">
        <f>+Komunal!J27</f>
        <v>216.3</v>
      </c>
      <c r="E43" s="209"/>
      <c r="F43" s="209"/>
      <c r="G43" s="270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516" t="s">
        <v>14</v>
      </c>
      <c r="C44" s="516"/>
      <c r="D44" s="209">
        <f>+Komunal!O27</f>
        <v>27.7</v>
      </c>
      <c r="E44" s="209"/>
      <c r="F44" s="209"/>
      <c r="G44" s="270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16" t="s">
        <v>15</v>
      </c>
      <c r="C45" s="516"/>
      <c r="D45" s="441">
        <v>17.2</v>
      </c>
      <c r="E45" s="209"/>
      <c r="F45" s="209"/>
    </row>
    <row r="46" spans="1:26" hidden="1">
      <c r="A46" s="109">
        <f t="shared" si="3"/>
        <v>6</v>
      </c>
      <c r="B46" s="516" t="s">
        <v>16</v>
      </c>
      <c r="C46" s="516"/>
      <c r="D46" s="441"/>
      <c r="E46" s="209"/>
      <c r="F46" s="209"/>
    </row>
    <row r="47" spans="1:26">
      <c r="A47" s="109">
        <v>6</v>
      </c>
      <c r="B47" s="516" t="s">
        <v>17</v>
      </c>
      <c r="C47" s="516"/>
      <c r="D47" s="254">
        <f>SUM(D48:D50)</f>
        <v>173.6</v>
      </c>
      <c r="E47" s="454"/>
      <c r="F47" s="254"/>
    </row>
    <row r="48" spans="1:26" s="419" customFormat="1" ht="13.5">
      <c r="A48" s="415">
        <f t="shared" ref="A48:A50" si="4">+A47+0.1</f>
        <v>6.1</v>
      </c>
      <c r="B48" s="520" t="s">
        <v>18</v>
      </c>
      <c r="C48" s="520"/>
      <c r="D48" s="420">
        <v>57.6</v>
      </c>
      <c r="E48" s="420"/>
      <c r="F48" s="420"/>
      <c r="G48" s="418"/>
      <c r="H48" s="418"/>
      <c r="I48" s="418"/>
      <c r="J48" s="418"/>
      <c r="K48" s="418"/>
      <c r="L48" s="418"/>
      <c r="M48" s="418"/>
      <c r="N48" s="418"/>
      <c r="O48" s="418"/>
      <c r="P48" s="418"/>
    </row>
    <row r="49" spans="1:17" s="419" customFormat="1" ht="13.5">
      <c r="A49" s="415">
        <f t="shared" si="4"/>
        <v>6.1999999999999993</v>
      </c>
      <c r="B49" s="520" t="s">
        <v>19</v>
      </c>
      <c r="C49" s="520"/>
      <c r="D49" s="420">
        <v>8</v>
      </c>
      <c r="E49" s="420"/>
      <c r="F49" s="420"/>
      <c r="G49" s="418"/>
      <c r="H49" s="418"/>
      <c r="I49" s="418"/>
      <c r="J49" s="418"/>
      <c r="K49" s="418"/>
      <c r="L49" s="418"/>
      <c r="M49" s="418"/>
      <c r="N49" s="418"/>
      <c r="O49" s="418"/>
      <c r="P49" s="418"/>
    </row>
    <row r="50" spans="1:17" s="419" customFormat="1" ht="13.5">
      <c r="A50" s="415">
        <f t="shared" si="4"/>
        <v>6.2999999999999989</v>
      </c>
      <c r="B50" s="520" t="s">
        <v>20</v>
      </c>
      <c r="C50" s="520"/>
      <c r="D50" s="420">
        <v>108</v>
      </c>
      <c r="E50" s="420"/>
      <c r="F50" s="420"/>
      <c r="G50" s="418"/>
      <c r="H50" s="418"/>
      <c r="I50" s="418"/>
      <c r="J50" s="418"/>
      <c r="K50" s="418"/>
      <c r="L50" s="418"/>
      <c r="M50" s="418"/>
      <c r="N50" s="418"/>
      <c r="O50" s="418"/>
      <c r="P50" s="418"/>
    </row>
    <row r="51" spans="1:17" hidden="1">
      <c r="A51" s="109">
        <f>+A47+1</f>
        <v>7</v>
      </c>
      <c r="B51" s="516" t="s">
        <v>21</v>
      </c>
      <c r="C51" s="516"/>
      <c r="D51" s="209"/>
      <c r="E51" s="209"/>
      <c r="F51" s="209"/>
      <c r="M51" s="83"/>
    </row>
    <row r="52" spans="1:17">
      <c r="A52" s="109">
        <v>7</v>
      </c>
      <c r="B52" s="516" t="s">
        <v>28</v>
      </c>
      <c r="C52" s="516"/>
      <c r="D52" s="209">
        <v>217</v>
      </c>
      <c r="E52" s="209"/>
      <c r="F52" s="209"/>
      <c r="M52" s="263"/>
      <c r="N52" s="83"/>
      <c r="O52" s="265"/>
      <c r="P52" s="83"/>
      <c r="Q52" s="266"/>
    </row>
    <row r="53" spans="1:17">
      <c r="A53" s="109">
        <v>8</v>
      </c>
      <c r="B53" s="516" t="s">
        <v>22</v>
      </c>
      <c r="C53" s="516"/>
      <c r="D53" s="209">
        <v>73.5</v>
      </c>
      <c r="E53" s="209"/>
      <c r="F53" s="209"/>
    </row>
    <row r="54" spans="1:17" hidden="1">
      <c r="A54" s="109">
        <f t="shared" ref="A54:A74" si="5">+A53+1</f>
        <v>9</v>
      </c>
      <c r="B54" s="516" t="s">
        <v>72</v>
      </c>
      <c r="C54" s="516"/>
      <c r="D54" s="209"/>
      <c r="E54" s="209"/>
      <c r="F54" s="209"/>
    </row>
    <row r="55" spans="1:17" hidden="1">
      <c r="A55" s="109">
        <f t="shared" si="5"/>
        <v>10</v>
      </c>
      <c r="B55" s="516" t="s">
        <v>46</v>
      </c>
      <c r="C55" s="516"/>
      <c r="D55" s="209"/>
      <c r="E55" s="209"/>
      <c r="F55" s="209"/>
    </row>
    <row r="56" spans="1:17" hidden="1">
      <c r="A56" s="109">
        <f t="shared" si="5"/>
        <v>11</v>
      </c>
      <c r="B56" s="516" t="s">
        <v>116</v>
      </c>
      <c r="C56" s="516"/>
      <c r="D56" s="209"/>
      <c r="E56" s="209"/>
      <c r="F56" s="209"/>
    </row>
    <row r="57" spans="1:17" hidden="1">
      <c r="A57" s="109">
        <f t="shared" si="5"/>
        <v>12</v>
      </c>
      <c r="B57" s="516" t="s">
        <v>117</v>
      </c>
      <c r="C57" s="516"/>
      <c r="D57" s="209"/>
      <c r="E57" s="209"/>
      <c r="F57" s="209"/>
      <c r="H57" s="51"/>
    </row>
    <row r="58" spans="1:17">
      <c r="A58" s="109">
        <v>9</v>
      </c>
      <c r="B58" s="516" t="s">
        <v>288</v>
      </c>
      <c r="C58" s="516"/>
      <c r="D58" s="209">
        <v>88</v>
      </c>
      <c r="E58" s="209"/>
      <c r="F58" s="209"/>
      <c r="H58" s="51"/>
    </row>
    <row r="59" spans="1:17" ht="15" customHeight="1">
      <c r="A59" s="109">
        <v>10</v>
      </c>
      <c r="B59" s="516" t="s">
        <v>24</v>
      </c>
      <c r="C59" s="516"/>
      <c r="D59" s="209">
        <v>80.099999999999994</v>
      </c>
      <c r="E59" s="209"/>
      <c r="F59" s="209"/>
    </row>
    <row r="60" spans="1:17" hidden="1">
      <c r="A60" s="109">
        <f t="shared" si="5"/>
        <v>11</v>
      </c>
      <c r="B60" s="516" t="s">
        <v>65</v>
      </c>
      <c r="C60" s="516"/>
      <c r="D60" s="209"/>
      <c r="E60" s="209"/>
      <c r="F60" s="209"/>
    </row>
    <row r="61" spans="1:17" hidden="1">
      <c r="A61" s="109">
        <f t="shared" si="5"/>
        <v>12</v>
      </c>
      <c r="B61" s="516" t="s">
        <v>52</v>
      </c>
      <c r="C61" s="516"/>
      <c r="D61" s="211">
        <f>+D24</f>
        <v>0</v>
      </c>
      <c r="E61" s="209"/>
      <c r="F61" s="211"/>
    </row>
    <row r="62" spans="1:17">
      <c r="A62" s="109">
        <v>11</v>
      </c>
      <c r="B62" s="516" t="s">
        <v>43</v>
      </c>
      <c r="C62" s="516"/>
      <c r="D62" s="209">
        <v>90</v>
      </c>
      <c r="E62" s="209"/>
      <c r="F62" s="209"/>
    </row>
    <row r="63" spans="1:17" hidden="1">
      <c r="A63" s="109">
        <f t="shared" si="5"/>
        <v>12</v>
      </c>
      <c r="B63" s="516" t="s">
        <v>73</v>
      </c>
      <c r="C63" s="516"/>
      <c r="D63" s="209"/>
      <c r="E63" s="209"/>
      <c r="F63" s="209"/>
    </row>
    <row r="64" spans="1:17">
      <c r="A64" s="109">
        <v>12</v>
      </c>
      <c r="B64" s="516" t="s">
        <v>74</v>
      </c>
      <c r="C64" s="516"/>
      <c r="D64" s="209">
        <v>107</v>
      </c>
      <c r="E64" s="209"/>
      <c r="F64" s="209"/>
    </row>
    <row r="65" spans="1:16" hidden="1">
      <c r="A65" s="109">
        <f t="shared" si="5"/>
        <v>13</v>
      </c>
      <c r="B65" s="516" t="s">
        <v>44</v>
      </c>
      <c r="C65" s="516"/>
      <c r="D65" s="209"/>
      <c r="E65" s="209"/>
      <c r="F65" s="209"/>
    </row>
    <row r="66" spans="1:16" hidden="1">
      <c r="A66" s="109">
        <f t="shared" si="5"/>
        <v>14</v>
      </c>
      <c r="B66" s="516" t="s">
        <v>118</v>
      </c>
      <c r="C66" s="516"/>
      <c r="D66" s="209"/>
      <c r="E66" s="209"/>
      <c r="F66" s="209"/>
    </row>
    <row r="67" spans="1:16" hidden="1">
      <c r="A67" s="109">
        <f t="shared" si="5"/>
        <v>15</v>
      </c>
      <c r="B67" s="516" t="s">
        <v>45</v>
      </c>
      <c r="C67" s="516"/>
      <c r="D67" s="209"/>
      <c r="E67" s="209"/>
      <c r="F67" s="209"/>
    </row>
    <row r="68" spans="1:16" hidden="1">
      <c r="A68" s="109">
        <f t="shared" si="5"/>
        <v>16</v>
      </c>
      <c r="B68" s="516" t="s">
        <v>62</v>
      </c>
      <c r="C68" s="516"/>
      <c r="D68" s="209"/>
      <c r="E68" s="209"/>
      <c r="F68" s="209"/>
    </row>
    <row r="69" spans="1:16" hidden="1">
      <c r="A69" s="109">
        <f t="shared" si="5"/>
        <v>17</v>
      </c>
      <c r="B69" s="516" t="s">
        <v>188</v>
      </c>
      <c r="C69" s="516"/>
      <c r="D69" s="209"/>
      <c r="E69" s="209"/>
      <c r="F69" s="209"/>
    </row>
    <row r="70" spans="1:16" hidden="1">
      <c r="A70" s="109">
        <f t="shared" si="5"/>
        <v>18</v>
      </c>
      <c r="B70" s="516" t="s">
        <v>189</v>
      </c>
      <c r="C70" s="516"/>
      <c r="D70" s="209"/>
      <c r="E70" s="209"/>
      <c r="F70" s="209"/>
    </row>
    <row r="71" spans="1:16" hidden="1">
      <c r="A71" s="109">
        <f t="shared" si="5"/>
        <v>19</v>
      </c>
      <c r="B71" s="521" t="s">
        <v>240</v>
      </c>
      <c r="C71" s="521"/>
      <c r="D71" s="209"/>
      <c r="E71" s="209"/>
      <c r="F71" s="209"/>
    </row>
    <row r="72" spans="1:16" s="6" customFormat="1" hidden="1">
      <c r="A72" s="109">
        <f t="shared" si="5"/>
        <v>20</v>
      </c>
      <c r="B72" s="521"/>
      <c r="C72" s="521"/>
      <c r="D72" s="209"/>
      <c r="E72" s="209"/>
      <c r="F72" s="209"/>
    </row>
    <row r="73" spans="1:16" s="6" customFormat="1" hidden="1">
      <c r="A73" s="109">
        <f t="shared" si="5"/>
        <v>21</v>
      </c>
      <c r="B73" s="521"/>
      <c r="C73" s="521"/>
      <c r="D73" s="209"/>
      <c r="E73" s="209"/>
      <c r="F73" s="209"/>
    </row>
    <row r="74" spans="1:16" s="6" customFormat="1" hidden="1">
      <c r="A74" s="109">
        <f t="shared" si="5"/>
        <v>22</v>
      </c>
      <c r="B74" s="521"/>
      <c r="C74" s="521"/>
      <c r="D74" s="209"/>
      <c r="E74" s="209"/>
      <c r="F74" s="209"/>
      <c r="G74" s="56" t="s">
        <v>267</v>
      </c>
    </row>
    <row r="75" spans="1:16">
      <c r="A75" s="109">
        <v>13</v>
      </c>
      <c r="B75" s="516" t="s">
        <v>25</v>
      </c>
      <c r="C75" s="516"/>
      <c r="D75" s="209">
        <f>2234.7-36.7</f>
        <v>2198</v>
      </c>
      <c r="E75" s="209"/>
      <c r="F75" s="209"/>
    </row>
    <row r="76" spans="1:16" s="419" customFormat="1" ht="12.75" customHeight="1">
      <c r="A76" s="415">
        <f t="shared" ref="A76" si="6">+A75+0.1</f>
        <v>13.1</v>
      </c>
      <c r="B76" s="520" t="s">
        <v>75</v>
      </c>
      <c r="C76" s="520"/>
      <c r="D76" s="420">
        <v>908</v>
      </c>
      <c r="E76" s="420"/>
      <c r="F76" s="420"/>
      <c r="G76" s="422"/>
      <c r="H76" s="418"/>
      <c r="I76" s="418"/>
      <c r="J76" s="418"/>
      <c r="K76" s="418"/>
      <c r="L76" s="418"/>
      <c r="M76" s="418"/>
      <c r="N76" s="418"/>
      <c r="O76" s="418"/>
      <c r="P76" s="418"/>
    </row>
    <row r="77" spans="1:16" hidden="1">
      <c r="A77" s="109">
        <f>+A75+1</f>
        <v>14</v>
      </c>
      <c r="B77" s="516" t="s">
        <v>76</v>
      </c>
      <c r="C77" s="516"/>
      <c r="D77" s="209"/>
      <c r="E77" s="209"/>
      <c r="F77" s="209"/>
    </row>
    <row r="78" spans="1:16" s="16" customFormat="1" hidden="1">
      <c r="A78" s="109">
        <v>13</v>
      </c>
      <c r="B78" s="516" t="s">
        <v>66</v>
      </c>
      <c r="C78" s="516"/>
      <c r="D78" s="475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22" t="s">
        <v>239</v>
      </c>
      <c r="C79" s="522"/>
      <c r="D79" s="252">
        <f>SUM(D38,D42:D47,D51:D75,D77:D78)</f>
        <v>54631.499999999993</v>
      </c>
      <c r="E79" s="209" t="s">
        <v>205</v>
      </c>
      <c r="F79" s="211"/>
      <c r="G79" s="249">
        <f>+D35-D79</f>
        <v>0</v>
      </c>
    </row>
    <row r="80" spans="1:16" ht="12" customHeight="1">
      <c r="B80" s="54"/>
      <c r="C80" s="8"/>
    </row>
    <row r="81" spans="2:7" s="6" customFormat="1" ht="18" hidden="1" customHeight="1">
      <c r="B81" s="107" t="s">
        <v>2</v>
      </c>
      <c r="C81" s="255" t="s">
        <v>286</v>
      </c>
      <c r="D81" s="15"/>
      <c r="E81" s="15"/>
      <c r="F81" s="15"/>
    </row>
    <row r="82" spans="2:7" s="6" customFormat="1" ht="12.75" hidden="1" customHeight="1">
      <c r="B82" s="100"/>
      <c r="C82" s="412" t="s">
        <v>92</v>
      </c>
      <c r="D82" s="414"/>
      <c r="E82" s="414"/>
      <c r="F82" s="414"/>
    </row>
    <row r="83" spans="2:7" s="6" customFormat="1" ht="27" hidden="1" customHeight="1">
      <c r="B83" s="107" t="s">
        <v>6</v>
      </c>
      <c r="C83" s="255" t="s">
        <v>287</v>
      </c>
      <c r="D83" s="15"/>
      <c r="E83" s="15"/>
      <c r="F83" s="15"/>
    </row>
    <row r="84" spans="2:7" s="6" customFormat="1" ht="13.5" hidden="1" customHeight="1">
      <c r="C84" s="412" t="s">
        <v>92</v>
      </c>
      <c r="D84" s="414"/>
      <c r="E84" s="414"/>
      <c r="F84" s="414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12.5" customHeight="1">
      <c r="B86" s="386" t="s">
        <v>200</v>
      </c>
      <c r="D86" s="282" t="s">
        <v>213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6.140625" style="81" customWidth="1"/>
    <col min="2" max="2" width="40.140625" style="81" customWidth="1"/>
    <col min="3" max="3" width="40.42578125" style="81" customWidth="1"/>
    <col min="4" max="4" width="25.28515625" style="81" customWidth="1"/>
    <col min="5" max="5" width="4.28515625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48" t="s">
        <v>172</v>
      </c>
      <c r="E1" s="284">
        <f>+'Ekamut-caxs'!E1+1</f>
        <v>18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49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49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50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50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50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48" t="s">
        <v>204</v>
      </c>
      <c r="E7" s="100">
        <f>+'Ekamut-caxs'!E7+1</f>
        <v>18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49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49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50" t="str">
        <f>+'Ekamut-caxs'!D10</f>
        <v>«30»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50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1" t="s">
        <v>39</v>
      </c>
      <c r="B12" s="531"/>
      <c r="C12" s="531"/>
      <c r="D12" s="531"/>
      <c r="E12" s="442"/>
      <c r="F12" s="100"/>
      <c r="G12" s="43"/>
      <c r="H12" s="43"/>
      <c r="I12" s="43"/>
      <c r="J12" s="43"/>
      <c r="K12" s="75"/>
      <c r="L12" s="75"/>
      <c r="M12" s="75"/>
    </row>
    <row r="13" spans="1:13" s="458" customFormat="1" ht="29.25" customHeight="1">
      <c r="A13" s="532" t="str">
        <f>+'Ekamut-caxs'!A14</f>
        <v xml:space="preserve">«Վիլլի Մոկացյանի անվան երաժշտական դպրոց» ՀՈԱԿ-ի  </v>
      </c>
      <c r="B13" s="532"/>
      <c r="C13" s="532"/>
      <c r="D13" s="532"/>
      <c r="E13" s="279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5" t="s">
        <v>243</v>
      </c>
      <c r="B14" s="515"/>
      <c r="C14" s="515"/>
      <c r="D14" s="515"/>
      <c r="E14" s="280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0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43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3" t="s">
        <v>29</v>
      </c>
      <c r="C17" s="534"/>
      <c r="D17" s="82" t="s">
        <v>41</v>
      </c>
      <c r="E17" s="444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35" t="s">
        <v>30</v>
      </c>
      <c r="C18" s="536"/>
      <c r="D18" s="234">
        <v>148.4</v>
      </c>
      <c r="E18" s="445"/>
      <c r="F18" s="438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35" t="s">
        <v>79</v>
      </c>
      <c r="C19" s="536"/>
      <c r="D19" s="234">
        <f>SUM(D20:D27,D30:D33)</f>
        <v>53722.400000000001</v>
      </c>
      <c r="E19" s="446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3" t="s">
        <v>114</v>
      </c>
      <c r="C20" s="524"/>
      <c r="D20" s="226">
        <f>+'Pastaci finansav.'!C12</f>
        <v>51761.4</v>
      </c>
      <c r="E20" s="281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7" t="s">
        <v>186</v>
      </c>
      <c r="C21" s="538"/>
      <c r="D21" s="226">
        <v>1961</v>
      </c>
      <c r="E21" s="281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18" t="s">
        <v>255</v>
      </c>
      <c r="C22" s="518"/>
      <c r="D22" s="226">
        <f>+'Ekamut-caxs'!D21</f>
        <v>0</v>
      </c>
      <c r="E22" s="281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 hidden="1">
      <c r="A23" s="60">
        <f t="shared" si="0"/>
        <v>4</v>
      </c>
      <c r="B23" s="523" t="str">
        <f>+'Ekamut-caxs'!B22</f>
        <v>Վճարովի ծառայություններից (գեղագիտական ուսուցում)</v>
      </c>
      <c r="C23" s="524"/>
      <c r="D23" s="226">
        <f>+'Ekamut-caxs'!D22</f>
        <v>0</v>
      </c>
      <c r="E23" s="281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23" t="s">
        <v>51</v>
      </c>
      <c r="C24" s="524"/>
      <c r="D24" s="225">
        <f>+'Ekamut-caxs'!D23</f>
        <v>0</v>
      </c>
      <c r="E24" s="281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23" t="s">
        <v>61</v>
      </c>
      <c r="C25" s="524"/>
      <c r="D25" s="225">
        <f>+'Ekamut-caxs'!D24</f>
        <v>0</v>
      </c>
      <c r="E25" s="281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23" t="s">
        <v>185</v>
      </c>
      <c r="C26" s="524"/>
      <c r="D26" s="225">
        <f>+'Ekamut-caxs'!D25</f>
        <v>0</v>
      </c>
      <c r="E26" s="281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23" t="s">
        <v>263</v>
      </c>
      <c r="C27" s="524"/>
      <c r="D27" s="225">
        <f>+'Ekamut-caxs'!D26</f>
        <v>0</v>
      </c>
      <c r="E27" s="281"/>
      <c r="F27" s="103"/>
      <c r="G27" s="95"/>
      <c r="H27" s="95"/>
      <c r="I27" s="95"/>
      <c r="J27" s="43"/>
      <c r="K27" s="75"/>
      <c r="L27" s="75"/>
      <c r="M27" s="75"/>
    </row>
    <row r="28" spans="1:13" s="428" customFormat="1" hidden="1">
      <c r="A28" s="437">
        <f t="shared" ref="A28:A29" si="1">+A27+0.1</f>
        <v>8.1</v>
      </c>
      <c r="B28" s="527">
        <f>+'Ekamut-caxs'!B27</f>
        <v>0</v>
      </c>
      <c r="C28" s="528"/>
      <c r="D28" s="423">
        <f>+'Ekamut-caxs'!D27</f>
        <v>0</v>
      </c>
      <c r="E28" s="424"/>
      <c r="F28" s="425"/>
      <c r="G28" s="426"/>
      <c r="H28" s="426"/>
      <c r="I28" s="426"/>
      <c r="J28" s="427"/>
    </row>
    <row r="29" spans="1:13" s="428" customFormat="1" hidden="1">
      <c r="A29" s="437">
        <f t="shared" si="1"/>
        <v>8.1999999999999993</v>
      </c>
      <c r="B29" s="527">
        <f>+'Ekamut-caxs'!B28</f>
        <v>0</v>
      </c>
      <c r="C29" s="528"/>
      <c r="D29" s="423">
        <f>+'Ekamut-caxs'!D28</f>
        <v>0</v>
      </c>
      <c r="E29" s="424"/>
      <c r="F29" s="425"/>
      <c r="G29" s="426"/>
      <c r="H29" s="426"/>
      <c r="I29" s="426"/>
      <c r="J29" s="427"/>
    </row>
    <row r="30" spans="1:13" s="74" customFormat="1" ht="17.25" hidden="1">
      <c r="A30" s="60">
        <f>+A27+1</f>
        <v>9</v>
      </c>
      <c r="B30" s="523" t="s">
        <v>31</v>
      </c>
      <c r="C30" s="524"/>
      <c r="D30" s="225"/>
      <c r="E30" s="281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 hidden="1">
      <c r="A31" s="60">
        <f t="shared" ref="A31:A33" si="2">+A30+1</f>
        <v>10</v>
      </c>
      <c r="B31" s="523" t="s">
        <v>8</v>
      </c>
      <c r="C31" s="524"/>
      <c r="D31" s="226">
        <f>+'Ekamut-caxs'!D32</f>
        <v>0</v>
      </c>
      <c r="E31" s="281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si="2"/>
        <v>11</v>
      </c>
      <c r="B32" s="525"/>
      <c r="C32" s="526"/>
      <c r="D32" s="225"/>
      <c r="E32" s="281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12</v>
      </c>
      <c r="B33" s="525"/>
      <c r="C33" s="526"/>
      <c r="D33" s="225"/>
      <c r="E33" s="281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35" t="s">
        <v>80</v>
      </c>
      <c r="C34" s="536"/>
      <c r="D34" s="234">
        <f>D35+D78+D91</f>
        <v>52681.899999999994</v>
      </c>
      <c r="E34" s="446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35" t="s">
        <v>57</v>
      </c>
      <c r="C35" s="536"/>
      <c r="D35" s="234">
        <f>SUM(D36,D40:D45,D49:D72,D76:D77)</f>
        <v>52558.399999999994</v>
      </c>
      <c r="E35" s="446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3" t="s">
        <v>10</v>
      </c>
      <c r="C36" s="524"/>
      <c r="D36" s="226">
        <f>+'Ekamut-caxs'!D38</f>
        <v>50792.6</v>
      </c>
      <c r="E36" s="281"/>
      <c r="F36" s="104"/>
      <c r="G36" s="96"/>
      <c r="H36" s="96"/>
      <c r="I36" s="96"/>
      <c r="J36" s="96"/>
      <c r="K36" s="88"/>
      <c r="L36" s="88"/>
      <c r="M36" s="88"/>
    </row>
    <row r="37" spans="1:13" s="432" customFormat="1" ht="14.25" hidden="1">
      <c r="A37" s="437">
        <f t="shared" ref="A37:A39" si="3">+A36+0.1</f>
        <v>1.1000000000000001</v>
      </c>
      <c r="B37" s="527" t="s">
        <v>115</v>
      </c>
      <c r="C37" s="528"/>
      <c r="D37" s="423">
        <f>+'Ekamut-caxs'!D39</f>
        <v>0</v>
      </c>
      <c r="E37" s="424"/>
      <c r="F37" s="430"/>
      <c r="G37" s="431"/>
      <c r="H37" s="431"/>
      <c r="I37" s="431"/>
      <c r="J37" s="431"/>
    </row>
    <row r="38" spans="1:13" s="432" customFormat="1" ht="14.25">
      <c r="A38" s="437">
        <v>1.1000000000000001</v>
      </c>
      <c r="B38" s="527" t="s">
        <v>11</v>
      </c>
      <c r="C38" s="528"/>
      <c r="D38" s="423">
        <f>+'Ekamut-caxs'!D40</f>
        <v>800</v>
      </c>
      <c r="E38" s="424"/>
      <c r="F38" s="434"/>
      <c r="G38" s="431"/>
      <c r="H38" s="431"/>
      <c r="I38" s="431"/>
      <c r="J38" s="431"/>
    </row>
    <row r="39" spans="1:13" s="432" customFormat="1" ht="14.25" hidden="1">
      <c r="A39" s="437">
        <f t="shared" si="3"/>
        <v>1.2000000000000002</v>
      </c>
      <c r="B39" s="527" t="str">
        <f>+'Ekamut-caxs'!B41</f>
        <v>կամավոր ատեստավորման գծով լրավճար</v>
      </c>
      <c r="C39" s="528"/>
      <c r="D39" s="423">
        <f>+'Ekamut-caxs'!D41</f>
        <v>0</v>
      </c>
      <c r="E39" s="424"/>
      <c r="F39" s="434"/>
      <c r="G39" s="431"/>
      <c r="H39" s="431"/>
      <c r="I39" s="431"/>
      <c r="J39" s="431"/>
    </row>
    <row r="40" spans="1:13" s="91" customFormat="1" ht="17.25">
      <c r="A40" s="60">
        <f>+A36+1</f>
        <v>2</v>
      </c>
      <c r="B40" s="523" t="s">
        <v>13</v>
      </c>
      <c r="C40" s="524"/>
      <c r="D40" s="226">
        <f>+'Ekamut-caxs'!D42</f>
        <v>550.5</v>
      </c>
      <c r="E40" s="281"/>
      <c r="F40" s="271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3" t="s">
        <v>12</v>
      </c>
      <c r="C41" s="524"/>
      <c r="D41" s="226">
        <f>+'Ekamut-caxs'!D43</f>
        <v>216.3</v>
      </c>
      <c r="E41" s="281"/>
      <c r="F41" s="271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 t="shared" si="4"/>
        <v>4</v>
      </c>
      <c r="B42" s="523" t="s">
        <v>14</v>
      </c>
      <c r="C42" s="524"/>
      <c r="D42" s="225">
        <f>+Komunal!M27</f>
        <v>26.7</v>
      </c>
      <c r="E42" s="281"/>
      <c r="F42" s="271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3" t="s">
        <v>15</v>
      </c>
      <c r="C43" s="524"/>
      <c r="D43" s="226">
        <f>+'Ekamut-caxs'!D45</f>
        <v>17.2</v>
      </c>
      <c r="E43" s="281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3" t="s">
        <v>16</v>
      </c>
      <c r="C44" s="524"/>
      <c r="D44" s="226">
        <f>+'Ekamut-caxs'!D46</f>
        <v>0</v>
      </c>
      <c r="E44" s="281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3" t="s">
        <v>17</v>
      </c>
      <c r="C45" s="524"/>
      <c r="D45" s="226">
        <f>SUM(D46:D48)</f>
        <v>173.6</v>
      </c>
      <c r="E45" s="281"/>
      <c r="F45" s="105"/>
      <c r="G45" s="66"/>
      <c r="H45" s="66"/>
      <c r="I45" s="66"/>
      <c r="J45" s="66"/>
      <c r="K45" s="90"/>
      <c r="L45" s="90"/>
      <c r="M45" s="90"/>
    </row>
    <row r="46" spans="1:13" s="436" customFormat="1" ht="17.25">
      <c r="A46" s="437">
        <f t="shared" ref="A46:A48" si="5">+A45+0.1</f>
        <v>6.1</v>
      </c>
      <c r="B46" s="539" t="s">
        <v>18</v>
      </c>
      <c r="C46" s="540"/>
      <c r="D46" s="429">
        <f>+'Ekamut-caxs'!D48</f>
        <v>57.6</v>
      </c>
      <c r="E46" s="439"/>
      <c r="F46" s="435"/>
      <c r="G46" s="427"/>
      <c r="H46" s="427"/>
      <c r="I46" s="427"/>
      <c r="J46" s="427"/>
      <c r="K46" s="428"/>
      <c r="L46" s="428"/>
      <c r="M46" s="428"/>
    </row>
    <row r="47" spans="1:13" s="436" customFormat="1" ht="17.25">
      <c r="A47" s="437">
        <f t="shared" si="5"/>
        <v>6.1999999999999993</v>
      </c>
      <c r="B47" s="539" t="s">
        <v>19</v>
      </c>
      <c r="C47" s="540"/>
      <c r="D47" s="429">
        <f>+'Ekamut-caxs'!D49</f>
        <v>8</v>
      </c>
      <c r="E47" s="439"/>
      <c r="F47" s="435"/>
      <c r="G47" s="427"/>
      <c r="H47" s="427"/>
      <c r="I47" s="427"/>
      <c r="J47" s="427"/>
      <c r="K47" s="428"/>
      <c r="L47" s="428"/>
      <c r="M47" s="428"/>
    </row>
    <row r="48" spans="1:13" s="436" customFormat="1" ht="17.25">
      <c r="A48" s="437">
        <f t="shared" si="5"/>
        <v>6.2999999999999989</v>
      </c>
      <c r="B48" s="539" t="s">
        <v>20</v>
      </c>
      <c r="C48" s="540"/>
      <c r="D48" s="429">
        <f>+'Ekamut-caxs'!D50</f>
        <v>108</v>
      </c>
      <c r="E48" s="439"/>
      <c r="F48" s="435"/>
      <c r="G48" s="427"/>
      <c r="H48" s="427"/>
      <c r="I48" s="427"/>
      <c r="J48" s="427"/>
      <c r="K48" s="428"/>
      <c r="L48" s="428"/>
      <c r="M48" s="428"/>
    </row>
    <row r="49" spans="1:13" s="91" customFormat="1" ht="17.25" hidden="1">
      <c r="A49" s="60">
        <f>+A45+1</f>
        <v>7</v>
      </c>
      <c r="B49" s="523" t="s">
        <v>21</v>
      </c>
      <c r="C49" s="524"/>
      <c r="D49" s="226">
        <f>+'Ekamut-caxs'!D51</f>
        <v>0</v>
      </c>
      <c r="E49" s="281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7</v>
      </c>
      <c r="B50" s="523" t="s">
        <v>28</v>
      </c>
      <c r="C50" s="524"/>
      <c r="D50" s="225">
        <f>+'Ekamut-caxs'!D52</f>
        <v>217</v>
      </c>
      <c r="E50" s="281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v>8</v>
      </c>
      <c r="B51" s="523" t="s">
        <v>22</v>
      </c>
      <c r="C51" s="524"/>
      <c r="D51" s="225">
        <f>+'Ekamut-caxs'!D53</f>
        <v>73.5</v>
      </c>
      <c r="E51" s="281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ref="A52:A72" si="6">+A51+1</f>
        <v>9</v>
      </c>
      <c r="B52" s="523" t="s">
        <v>72</v>
      </c>
      <c r="C52" s="524"/>
      <c r="D52" s="225">
        <f>+'Ekamut-caxs'!D54</f>
        <v>0</v>
      </c>
      <c r="E52" s="281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10</v>
      </c>
      <c r="B53" s="523" t="s">
        <v>46</v>
      </c>
      <c r="C53" s="524"/>
      <c r="D53" s="226">
        <f>+'Ekamut-caxs'!D55</f>
        <v>0</v>
      </c>
      <c r="E53" s="281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11</v>
      </c>
      <c r="B54" s="523" t="s">
        <v>116</v>
      </c>
      <c r="C54" s="524"/>
      <c r="D54" s="226">
        <f>+'Ekamut-caxs'!D56</f>
        <v>0</v>
      </c>
      <c r="E54" s="281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12</v>
      </c>
      <c r="B55" s="523" t="s">
        <v>117</v>
      </c>
      <c r="C55" s="524"/>
      <c r="D55" s="226">
        <f>+'Ekamut-caxs'!D57</f>
        <v>0</v>
      </c>
      <c r="E55" s="281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9</v>
      </c>
      <c r="B56" s="523" t="s">
        <v>289</v>
      </c>
      <c r="C56" s="524"/>
      <c r="D56" s="226">
        <f>+'Ekamut-caxs'!D58</f>
        <v>88</v>
      </c>
      <c r="E56" s="281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10</v>
      </c>
      <c r="B57" s="523" t="s">
        <v>24</v>
      </c>
      <c r="C57" s="524"/>
      <c r="D57" s="226">
        <f>+'Ekamut-caxs'!D59</f>
        <v>80.099999999999994</v>
      </c>
      <c r="E57" s="281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11</v>
      </c>
      <c r="B58" s="523" t="s">
        <v>65</v>
      </c>
      <c r="C58" s="524"/>
      <c r="D58" s="226">
        <f>+'Ekamut-caxs'!D60</f>
        <v>0</v>
      </c>
      <c r="E58" s="281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12</v>
      </c>
      <c r="B59" s="523" t="s">
        <v>52</v>
      </c>
      <c r="C59" s="524"/>
      <c r="D59" s="226">
        <f>+'Ekamut-caxs'!D61</f>
        <v>0</v>
      </c>
      <c r="E59" s="281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11</v>
      </c>
      <c r="B60" s="523" t="s">
        <v>43</v>
      </c>
      <c r="C60" s="524"/>
      <c r="D60" s="226">
        <f>+'Ekamut-caxs'!D62</f>
        <v>90</v>
      </c>
      <c r="E60" s="281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 hidden="1">
      <c r="A61" s="60">
        <f t="shared" si="6"/>
        <v>12</v>
      </c>
      <c r="B61" s="523" t="s">
        <v>73</v>
      </c>
      <c r="C61" s="524"/>
      <c r="D61" s="226">
        <f>+'Ekamut-caxs'!D63</f>
        <v>0</v>
      </c>
      <c r="E61" s="281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5" customHeight="1">
      <c r="A62" s="60">
        <v>12</v>
      </c>
      <c r="B62" s="523" t="s">
        <v>74</v>
      </c>
      <c r="C62" s="524"/>
      <c r="D62" s="226">
        <f>+'Ekamut-caxs'!D64</f>
        <v>107</v>
      </c>
      <c r="E62" s="281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 hidden="1">
      <c r="A63" s="60">
        <f t="shared" si="6"/>
        <v>13</v>
      </c>
      <c r="B63" s="523" t="s">
        <v>44</v>
      </c>
      <c r="C63" s="524"/>
      <c r="D63" s="226">
        <f>+'Ekamut-caxs'!D65</f>
        <v>0</v>
      </c>
      <c r="E63" s="281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14</v>
      </c>
      <c r="B64" s="523" t="s">
        <v>118</v>
      </c>
      <c r="C64" s="524"/>
      <c r="D64" s="226">
        <f>+'Ekamut-caxs'!D66</f>
        <v>0</v>
      </c>
      <c r="E64" s="281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15</v>
      </c>
      <c r="B65" s="523" t="s">
        <v>45</v>
      </c>
      <c r="C65" s="524"/>
      <c r="D65" s="226">
        <f>+'Ekamut-caxs'!D67</f>
        <v>0</v>
      </c>
      <c r="E65" s="281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16</v>
      </c>
      <c r="B66" s="523" t="s">
        <v>62</v>
      </c>
      <c r="C66" s="524"/>
      <c r="D66" s="226">
        <f>+'Ekamut-caxs'!D68</f>
        <v>0</v>
      </c>
      <c r="E66" s="281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17</v>
      </c>
      <c r="B67" s="523" t="s">
        <v>188</v>
      </c>
      <c r="C67" s="524"/>
      <c r="D67" s="226">
        <f>+'Ekamut-caxs'!D69</f>
        <v>0</v>
      </c>
      <c r="E67" s="281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18</v>
      </c>
      <c r="B68" s="523" t="s">
        <v>189</v>
      </c>
      <c r="C68" s="524"/>
      <c r="D68" s="226">
        <f>+'Ekamut-caxs'!D70</f>
        <v>0</v>
      </c>
      <c r="E68" s="281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19</v>
      </c>
      <c r="B69" s="525" t="s">
        <v>240</v>
      </c>
      <c r="C69" s="526"/>
      <c r="D69" s="225">
        <f>+'Ekamut-caxs'!D71</f>
        <v>0</v>
      </c>
      <c r="E69" s="281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5" hidden="1" customHeight="1">
      <c r="A70" s="60">
        <v>12</v>
      </c>
      <c r="B70" s="525" t="s">
        <v>283</v>
      </c>
      <c r="C70" s="526"/>
      <c r="D70" s="225"/>
      <c r="E70" s="281"/>
      <c r="F70" s="106"/>
      <c r="G70" s="66"/>
      <c r="H70" s="66"/>
      <c r="I70" s="66"/>
      <c r="J70" s="55"/>
    </row>
    <row r="71" spans="1:13" s="67" customFormat="1" ht="17.25" hidden="1">
      <c r="A71" s="60">
        <f t="shared" si="6"/>
        <v>13</v>
      </c>
      <c r="B71" s="525"/>
      <c r="C71" s="526"/>
      <c r="D71" s="225">
        <f>+'Ekamut-caxs'!D73</f>
        <v>0</v>
      </c>
      <c r="E71" s="281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14</v>
      </c>
      <c r="B72" s="523" t="s">
        <v>33</v>
      </c>
      <c r="C72" s="524"/>
      <c r="D72" s="226">
        <f>SUM(D73:D75)</f>
        <v>0</v>
      </c>
      <c r="E72" s="281"/>
      <c r="F72" s="105"/>
      <c r="G72" s="66"/>
      <c r="H72" s="66"/>
      <c r="I72" s="66"/>
      <c r="J72" s="66"/>
      <c r="K72" s="90"/>
      <c r="L72" s="90"/>
      <c r="M72" s="90"/>
    </row>
    <row r="73" spans="1:13" s="428" customFormat="1" hidden="1">
      <c r="A73" s="437">
        <f>+A72+0.1</f>
        <v>14.1</v>
      </c>
      <c r="B73" s="527" t="s">
        <v>34</v>
      </c>
      <c r="C73" s="528"/>
      <c r="D73" s="423"/>
      <c r="E73" s="424"/>
      <c r="F73" s="435"/>
      <c r="G73" s="427"/>
      <c r="H73" s="427"/>
      <c r="I73" s="427"/>
      <c r="J73" s="427"/>
    </row>
    <row r="74" spans="1:13" s="428" customFormat="1" hidden="1">
      <c r="A74" s="437">
        <f t="shared" ref="A74:A75" si="7">+A73+0.1</f>
        <v>14.2</v>
      </c>
      <c r="B74" s="527" t="s">
        <v>47</v>
      </c>
      <c r="C74" s="528"/>
      <c r="D74" s="423"/>
      <c r="E74" s="424"/>
      <c r="F74" s="435"/>
      <c r="G74" s="427"/>
      <c r="H74" s="427"/>
      <c r="I74" s="427"/>
      <c r="J74" s="427"/>
    </row>
    <row r="75" spans="1:13" s="436" customFormat="1" hidden="1">
      <c r="A75" s="437">
        <f t="shared" si="7"/>
        <v>14.299999999999999</v>
      </c>
      <c r="B75" s="539" t="s">
        <v>81</v>
      </c>
      <c r="C75" s="540"/>
      <c r="D75" s="429">
        <f>+'Ekamut-caxs'!D77</f>
        <v>0</v>
      </c>
      <c r="E75" s="424"/>
      <c r="F75" s="435"/>
      <c r="G75" s="427"/>
      <c r="H75" s="427"/>
      <c r="I75" s="427"/>
      <c r="J75" s="427"/>
      <c r="K75" s="428"/>
      <c r="L75" s="428"/>
      <c r="M75" s="428"/>
    </row>
    <row r="76" spans="1:13" s="91" customFormat="1" ht="17.25">
      <c r="A76" s="60">
        <v>13</v>
      </c>
      <c r="B76" s="523" t="s">
        <v>35</v>
      </c>
      <c r="C76" s="524"/>
      <c r="D76" s="226">
        <v>125.9</v>
      </c>
      <c r="E76" s="281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14</v>
      </c>
      <c r="B77" s="523" t="s">
        <v>82</v>
      </c>
      <c r="C77" s="524"/>
      <c r="D77" s="225"/>
      <c r="E77" s="281"/>
      <c r="F77" s="105" t="s">
        <v>194</v>
      </c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41" t="s">
        <v>58</v>
      </c>
      <c r="C78" s="542"/>
      <c r="D78" s="234">
        <f>D79+D87</f>
        <v>123.5</v>
      </c>
      <c r="E78" s="446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23" t="s">
        <v>87</v>
      </c>
      <c r="C79" s="524"/>
      <c r="D79" s="226">
        <f>SUM(D80:D86)</f>
        <v>123.5</v>
      </c>
      <c r="E79" s="281"/>
      <c r="F79" s="104"/>
      <c r="G79" s="96"/>
      <c r="H79" s="96"/>
      <c r="I79" s="96"/>
      <c r="J79" s="96"/>
      <c r="K79" s="88"/>
      <c r="L79" s="88"/>
      <c r="M79" s="88"/>
    </row>
    <row r="80" spans="1:13" s="433" customFormat="1" ht="14.25" hidden="1">
      <c r="A80" s="440">
        <f>+A79+0.1</f>
        <v>1.1000000000000001</v>
      </c>
      <c r="B80" s="539" t="s">
        <v>83</v>
      </c>
      <c r="C80" s="540"/>
      <c r="D80" s="423"/>
      <c r="E80" s="424"/>
      <c r="F80" s="434"/>
      <c r="G80" s="431"/>
      <c r="H80" s="431"/>
      <c r="I80" s="431"/>
      <c r="J80" s="431"/>
      <c r="K80" s="432"/>
      <c r="L80" s="432"/>
      <c r="M80" s="432"/>
    </row>
    <row r="81" spans="1:13" s="433" customFormat="1" ht="14.25" hidden="1">
      <c r="A81" s="440">
        <f t="shared" ref="A81:A86" si="8">+A80+0.1</f>
        <v>1.2000000000000002</v>
      </c>
      <c r="B81" s="539" t="s">
        <v>84</v>
      </c>
      <c r="C81" s="540"/>
      <c r="D81" s="423"/>
      <c r="E81" s="424"/>
      <c r="F81" s="434"/>
      <c r="G81" s="431"/>
      <c r="H81" s="431"/>
      <c r="I81" s="431"/>
      <c r="J81" s="431"/>
      <c r="K81" s="432"/>
      <c r="L81" s="432"/>
      <c r="M81" s="432"/>
    </row>
    <row r="82" spans="1:13" s="433" customFormat="1" ht="14.25" hidden="1">
      <c r="A82" s="440">
        <f t="shared" si="8"/>
        <v>1.3000000000000003</v>
      </c>
      <c r="B82" s="539" t="s">
        <v>85</v>
      </c>
      <c r="C82" s="540"/>
      <c r="D82" s="423"/>
      <c r="E82" s="424"/>
      <c r="F82" s="434"/>
      <c r="G82" s="431"/>
      <c r="H82" s="431"/>
      <c r="I82" s="431"/>
      <c r="J82" s="431"/>
      <c r="K82" s="432"/>
      <c r="L82" s="432"/>
      <c r="M82" s="432"/>
    </row>
    <row r="83" spans="1:13" s="433" customFormat="1" ht="12.75" customHeight="1">
      <c r="A83" s="440">
        <v>1.1000000000000001</v>
      </c>
      <c r="B83" s="539" t="s">
        <v>284</v>
      </c>
      <c r="C83" s="540"/>
      <c r="D83" s="423">
        <v>123.5</v>
      </c>
      <c r="E83" s="424"/>
      <c r="F83" s="434"/>
      <c r="G83" s="431"/>
      <c r="H83" s="431"/>
      <c r="I83" s="431"/>
      <c r="J83" s="431"/>
      <c r="K83" s="432"/>
      <c r="L83" s="432"/>
      <c r="M83" s="432"/>
    </row>
    <row r="84" spans="1:13" s="433" customFormat="1" ht="14.25" hidden="1">
      <c r="A84" s="440">
        <f t="shared" si="8"/>
        <v>1.2000000000000002</v>
      </c>
      <c r="B84" s="539" t="s">
        <v>63</v>
      </c>
      <c r="C84" s="540"/>
      <c r="D84" s="423"/>
      <c r="E84" s="424"/>
      <c r="F84" s="434"/>
      <c r="G84" s="431"/>
      <c r="H84" s="431"/>
      <c r="I84" s="431"/>
      <c r="J84" s="431"/>
      <c r="K84" s="432"/>
      <c r="L84" s="432"/>
      <c r="M84" s="432"/>
    </row>
    <row r="85" spans="1:13" s="432" customFormat="1" ht="14.25" hidden="1">
      <c r="A85" s="440">
        <f t="shared" si="8"/>
        <v>1.3000000000000003</v>
      </c>
      <c r="B85" s="527" t="s">
        <v>64</v>
      </c>
      <c r="C85" s="528"/>
      <c r="D85" s="423"/>
      <c r="E85" s="424"/>
      <c r="F85" s="434"/>
      <c r="G85" s="431"/>
      <c r="H85" s="431"/>
      <c r="I85" s="431"/>
      <c r="J85" s="431"/>
    </row>
    <row r="86" spans="1:13" s="432" customFormat="1" ht="14.25" hidden="1">
      <c r="A86" s="440">
        <f t="shared" si="8"/>
        <v>1.4000000000000004</v>
      </c>
      <c r="B86" s="527"/>
      <c r="C86" s="528"/>
      <c r="D86" s="423"/>
      <c r="E86" s="424"/>
      <c r="F86" s="421" t="s">
        <v>269</v>
      </c>
      <c r="G86" s="431"/>
      <c r="H86" s="431"/>
      <c r="I86" s="431"/>
      <c r="J86" s="431"/>
    </row>
    <row r="87" spans="1:13" s="89" customFormat="1" ht="17.25" hidden="1">
      <c r="A87" s="70">
        <v>2</v>
      </c>
      <c r="B87" s="523" t="s">
        <v>88</v>
      </c>
      <c r="C87" s="524"/>
      <c r="D87" s="226">
        <f>SUM(D88:D90)</f>
        <v>0</v>
      </c>
      <c r="E87" s="281"/>
      <c r="F87" s="104"/>
      <c r="G87" s="96"/>
      <c r="H87" s="96"/>
      <c r="I87" s="96"/>
      <c r="J87" s="96"/>
      <c r="K87" s="88"/>
      <c r="L87" s="88"/>
      <c r="M87" s="88"/>
    </row>
    <row r="88" spans="1:13" s="433" customFormat="1" ht="14.25" hidden="1">
      <c r="A88" s="440">
        <f t="shared" ref="A88:A90" si="9">+A87+0.1</f>
        <v>2.1</v>
      </c>
      <c r="B88" s="539" t="s">
        <v>60</v>
      </c>
      <c r="C88" s="540"/>
      <c r="D88" s="423"/>
      <c r="E88" s="424"/>
      <c r="F88" s="434"/>
      <c r="G88" s="431"/>
      <c r="H88" s="431"/>
      <c r="I88" s="431"/>
      <c r="J88" s="431"/>
      <c r="K88" s="432"/>
      <c r="L88" s="432"/>
      <c r="M88" s="432"/>
    </row>
    <row r="89" spans="1:13" s="433" customFormat="1" ht="14.25" hidden="1">
      <c r="A89" s="440">
        <f t="shared" si="9"/>
        <v>2.2000000000000002</v>
      </c>
      <c r="B89" s="539" t="s">
        <v>59</v>
      </c>
      <c r="C89" s="540"/>
      <c r="D89" s="423"/>
      <c r="E89" s="424"/>
      <c r="F89" s="434"/>
      <c r="G89" s="431"/>
      <c r="H89" s="431"/>
      <c r="I89" s="431"/>
      <c r="J89" s="431"/>
      <c r="K89" s="432"/>
      <c r="L89" s="432"/>
      <c r="M89" s="432"/>
    </row>
    <row r="90" spans="1:13" s="433" customFormat="1" ht="14.25" hidden="1">
      <c r="A90" s="440">
        <f t="shared" si="9"/>
        <v>2.3000000000000003</v>
      </c>
      <c r="B90" s="539" t="s">
        <v>48</v>
      </c>
      <c r="C90" s="540"/>
      <c r="D90" s="423"/>
      <c r="E90" s="424"/>
      <c r="F90" s="434"/>
      <c r="G90" s="431"/>
      <c r="H90" s="431"/>
      <c r="I90" s="431"/>
      <c r="J90" s="431"/>
      <c r="K90" s="432"/>
      <c r="L90" s="432"/>
      <c r="M90" s="432"/>
    </row>
    <row r="91" spans="1:13" s="79" customFormat="1" ht="17.25" hidden="1">
      <c r="A91" s="39" t="s">
        <v>56</v>
      </c>
      <c r="B91" s="535" t="s">
        <v>127</v>
      </c>
      <c r="C91" s="536"/>
      <c r="D91" s="234">
        <f>+D92</f>
        <v>0</v>
      </c>
      <c r="E91" s="446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25" t="s">
        <v>11</v>
      </c>
      <c r="C92" s="526"/>
      <c r="D92" s="225"/>
      <c r="E92" s="281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25"/>
      <c r="C93" s="526"/>
      <c r="D93" s="225"/>
      <c r="E93" s="281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35" t="s">
        <v>37</v>
      </c>
      <c r="C94" s="536"/>
      <c r="D94" s="234">
        <f>D18+D19-D34</f>
        <v>1188.9000000000087</v>
      </c>
      <c r="E94" s="447" t="s">
        <v>205</v>
      </c>
      <c r="F94" s="529"/>
      <c r="G94" s="530"/>
      <c r="H94" s="247"/>
      <c r="I94" s="247"/>
      <c r="J94" s="209"/>
      <c r="K94" s="92"/>
      <c r="L94" s="92"/>
      <c r="M94" s="92"/>
    </row>
    <row r="95" spans="1:13" s="78" customFormat="1" ht="45" customHeight="1">
      <c r="A95" s="409"/>
      <c r="B95" s="410"/>
      <c r="C95" s="410"/>
      <c r="F95" s="107"/>
      <c r="G95" s="97"/>
      <c r="H95" s="97"/>
      <c r="I95" s="97"/>
      <c r="J95" s="97"/>
    </row>
    <row r="96" spans="1:13" s="6" customFormat="1" ht="21.75" hidden="1" customHeight="1">
      <c r="B96" s="411" t="s">
        <v>2</v>
      </c>
      <c r="C96" s="411"/>
      <c r="D96" s="255" t="str">
        <f>+'Ekamut-caxs'!C81</f>
        <v>Ե․ Թաթմանյան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12" t="s">
        <v>92</v>
      </c>
      <c r="E97" s="413"/>
      <c r="F97" s="414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7" t="str">
        <f>+'Ekamut-caxs'!C83</f>
        <v>Ֆ․ Լալայան</v>
      </c>
      <c r="E98" s="282"/>
      <c r="F98" s="78"/>
      <c r="G98" s="83"/>
      <c r="H98" s="83"/>
      <c r="I98" s="83"/>
      <c r="J98" s="83"/>
    </row>
    <row r="99" spans="1:10" s="2" customFormat="1" ht="12" hidden="1" customHeight="1">
      <c r="D99" s="412" t="s">
        <v>92</v>
      </c>
      <c r="E99" s="413"/>
      <c r="F99" s="414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386" t="str">
        <f>+'Ekamut-caxs'!B86</f>
        <v>ԵՐԵՎԱՆԻ ՔԱՂԱՔԱՊԵՏ՝</v>
      </c>
      <c r="C101" s="45"/>
      <c r="D101" s="511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1" orientation="portrait" r:id="rId1"/>
  <headerFooter alignWithMargins="0"/>
  <ignoredErrors>
    <ignoredError sqref="D94 D61:D62 D41 D37:D38 D45:D49 D87 D78 D53:D59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B67" sqref="B67"/>
    </sheetView>
  </sheetViews>
  <sheetFormatPr defaultColWidth="9.140625" defaultRowHeight="13.5"/>
  <cols>
    <col min="1" max="1" width="7.140625" style="23" customWidth="1"/>
    <col min="2" max="2" width="57" style="19" customWidth="1"/>
    <col min="3" max="3" width="14.28515625" style="19" customWidth="1"/>
    <col min="4" max="4" width="15" style="19" customWidth="1"/>
    <col min="5" max="5" width="14.5703125" style="19" customWidth="1"/>
    <col min="6" max="6" width="24.285156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3" t="s">
        <v>53</v>
      </c>
      <c r="B1" s="543"/>
      <c r="C1" s="543"/>
      <c r="D1" s="543"/>
      <c r="E1" s="543"/>
      <c r="F1" s="543"/>
    </row>
    <row r="2" spans="1:18" s="21" customFormat="1" ht="25.5" customHeight="1">
      <c r="A2" s="532" t="str">
        <f>+'Ekamut-caxs'!A14</f>
        <v xml:space="preserve">«Վիլլի Մոկացյանի անվան երաժշտական դպրոց» ՀՈԱԿ-ի  </v>
      </c>
      <c r="B2" s="532"/>
      <c r="C2" s="532"/>
      <c r="D2" s="532"/>
      <c r="E2" s="532"/>
      <c r="F2" s="53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6" t="s">
        <v>244</v>
      </c>
      <c r="B3" s="546"/>
      <c r="C3" s="546"/>
      <c r="D3" s="546"/>
      <c r="E3" s="546"/>
      <c r="F3" s="54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7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51698.400000000001</v>
      </c>
      <c r="D6" s="250">
        <f>SUM(D7:D18,D21:D23)</f>
        <v>54631.5</v>
      </c>
      <c r="E6" s="387">
        <f t="shared" ref="E6:E65" si="0">D6-C6</f>
        <v>2933.0999999999985</v>
      </c>
      <c r="F6" s="276"/>
      <c r="G6" s="516"/>
      <c r="H6" s="516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48818.400000000001</v>
      </c>
      <c r="D7" s="240">
        <f>+'Ekamut-caxs'!D18</f>
        <v>51761.4</v>
      </c>
      <c r="E7" s="388">
        <f t="shared" si="0"/>
        <v>2943</v>
      </c>
      <c r="F7" s="239"/>
      <c r="G7" s="516"/>
      <c r="H7" s="51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0.5</v>
      </c>
      <c r="D8" s="240">
        <f>+'Ekamut-caxs'!D19</f>
        <v>1.1000000000000001</v>
      </c>
      <c r="E8" s="240">
        <f t="shared" si="0"/>
        <v>0.60000000000000009</v>
      </c>
      <c r="F8" s="239"/>
      <c r="G8" s="518"/>
      <c r="H8" s="518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48" t="s">
        <v>186</v>
      </c>
      <c r="C9" s="239">
        <v>1961</v>
      </c>
      <c r="D9" s="240">
        <f>+'Ekamut-caxs'!D20</f>
        <v>1961</v>
      </c>
      <c r="E9" s="240">
        <f>D9-C9</f>
        <v>0</v>
      </c>
      <c r="F9" s="239"/>
      <c r="G9" s="518"/>
      <c r="H9" s="518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48" t="s">
        <v>256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6"/>
      <c r="H10" s="51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hidden="1" customHeight="1">
      <c r="A11" s="60">
        <v>5</v>
      </c>
      <c r="B11" s="242" t="str">
        <f>+'Ekamut-caxs'!B22</f>
        <v>Վճարովի ծառայություններից (գեղագիտական ուսուցում)</v>
      </c>
      <c r="C11" s="239"/>
      <c r="D11" s="240">
        <f>+'Ekamut-caxs'!D22</f>
        <v>0</v>
      </c>
      <c r="E11" s="240">
        <f t="shared" si="1"/>
        <v>0</v>
      </c>
      <c r="F11" s="239"/>
      <c r="G11" s="516"/>
      <c r="H11" s="51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6"/>
      <c r="H12" s="51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6"/>
      <c r="H13" s="51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16"/>
      <c r="H14" s="51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06" t="s">
        <v>263</v>
      </c>
      <c r="C15" s="241"/>
      <c r="D15" s="240">
        <f>+'Ekamut-caxs'!D26</f>
        <v>0</v>
      </c>
      <c r="E15" s="240">
        <f t="shared" si="1"/>
        <v>0</v>
      </c>
      <c r="F15" s="239"/>
      <c r="G15" s="519"/>
      <c r="H15" s="519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06"/>
      <c r="C16" s="241"/>
      <c r="D16" s="240">
        <f>+'Ekamut-caxs'!D27</f>
        <v>0</v>
      </c>
      <c r="E16" s="240">
        <f t="shared" si="1"/>
        <v>0</v>
      </c>
      <c r="F16" s="239"/>
      <c r="G16" s="405"/>
      <c r="H16" s="405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06"/>
      <c r="C17" s="241"/>
      <c r="D17" s="240">
        <f>+'Ekamut-caxs'!D28</f>
        <v>0</v>
      </c>
      <c r="E17" s="240">
        <f t="shared" si="1"/>
        <v>0</v>
      </c>
      <c r="F17" s="239"/>
      <c r="G17" s="405"/>
      <c r="H17" s="405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30" customHeight="1">
      <c r="A18" s="60">
        <v>4</v>
      </c>
      <c r="B18" s="242" t="s">
        <v>119</v>
      </c>
      <c r="C18" s="243">
        <f>SUM(C19:C20)</f>
        <v>918.5</v>
      </c>
      <c r="D18" s="240">
        <f>+'Ekamut-caxs'!D29</f>
        <v>908</v>
      </c>
      <c r="E18" s="240">
        <f t="shared" si="0"/>
        <v>-10.5</v>
      </c>
      <c r="F18" s="239"/>
      <c r="G18" s="519"/>
      <c r="H18" s="519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7.25">
      <c r="A19" s="407">
        <v>4.0999999999999996</v>
      </c>
      <c r="B19" s="31" t="s">
        <v>70</v>
      </c>
      <c r="C19" s="212">
        <v>918.5</v>
      </c>
      <c r="D19" s="213">
        <f>+'Ekamut-caxs'!D30</f>
        <v>908</v>
      </c>
      <c r="E19" s="213">
        <f t="shared" si="0"/>
        <v>-10.5</v>
      </c>
      <c r="F19" s="214"/>
      <c r="G19" s="516"/>
      <c r="H19" s="516"/>
    </row>
    <row r="20" spans="1:18" ht="17.25" hidden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21"/>
      <c r="H20" s="521"/>
    </row>
    <row r="21" spans="1:18" s="57" customFormat="1" ht="17.25" hidden="1">
      <c r="A21" s="60">
        <v>11</v>
      </c>
      <c r="B21" s="229" t="s">
        <v>8</v>
      </c>
      <c r="C21" s="241"/>
      <c r="D21" s="240">
        <f>+'Ekamut-caxs'!D32</f>
        <v>0</v>
      </c>
      <c r="E21" s="240">
        <f t="shared" si="0"/>
        <v>0</v>
      </c>
      <c r="F21" s="239"/>
      <c r="G21" s="521"/>
      <c r="H21" s="521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7.25" hidden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7.25" hidden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SUM(C25,C29:C34,C38:C61,C63:C64)</f>
        <v>51698.399999999994</v>
      </c>
      <c r="D24" s="251">
        <f>SUM(D25,D29:D34,D38:D61,D63:D64)</f>
        <v>54631.499999999993</v>
      </c>
      <c r="E24" s="387">
        <f t="shared" si="0"/>
        <v>2933.0999999999985</v>
      </c>
      <c r="F24" s="276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17.25">
      <c r="A25" s="60">
        <v>1</v>
      </c>
      <c r="B25" s="231" t="s">
        <v>10</v>
      </c>
      <c r="C25" s="241">
        <v>48182.5</v>
      </c>
      <c r="D25" s="243">
        <f>+'Ekamut-caxs'!D38</f>
        <v>50792.6</v>
      </c>
      <c r="E25" s="240">
        <f t="shared" si="0"/>
        <v>2610.0999999999985</v>
      </c>
      <c r="F25" s="239"/>
      <c r="G25" s="516"/>
      <c r="H25" s="51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idden="1">
      <c r="A26" s="27">
        <v>1.1000000000000001</v>
      </c>
      <c r="B26" s="145" t="s">
        <v>115</v>
      </c>
      <c r="C26" s="212"/>
      <c r="D26" s="244">
        <f>+'Ekamut-caxs'!D39</f>
        <v>0</v>
      </c>
      <c r="E26" s="213">
        <f>D26-C26</f>
        <v>0</v>
      </c>
      <c r="F26" s="214"/>
      <c r="G26" s="519"/>
      <c r="H26" s="519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0</v>
      </c>
      <c r="D27" s="244">
        <v>800</v>
      </c>
      <c r="E27" s="213">
        <f>D27-C27</f>
        <v>800</v>
      </c>
      <c r="F27" s="214"/>
      <c r="G27" s="519"/>
      <c r="H27" s="519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19"/>
      <c r="H28" s="519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499.6</v>
      </c>
      <c r="D29" s="243">
        <f>+'Ekamut-caxs'!D42</f>
        <v>550.5</v>
      </c>
      <c r="E29" s="240">
        <f t="shared" si="0"/>
        <v>50.899999999999977</v>
      </c>
      <c r="F29" s="239"/>
      <c r="G29" s="516"/>
      <c r="H29" s="51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148</v>
      </c>
      <c r="D30" s="243">
        <f>+'Ekamut-caxs'!D43</f>
        <v>216.3</v>
      </c>
      <c r="E30" s="240">
        <f t="shared" si="0"/>
        <v>68.300000000000011</v>
      </c>
      <c r="F30" s="239"/>
      <c r="G30" s="516"/>
      <c r="H30" s="51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12.3</v>
      </c>
      <c r="D31" s="243">
        <f>+'Ekamut-caxs'!D44</f>
        <v>27.7</v>
      </c>
      <c r="E31" s="240">
        <f t="shared" si="0"/>
        <v>15.399999999999999</v>
      </c>
      <c r="F31" s="239"/>
      <c r="G31" s="516"/>
      <c r="H31" s="51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17.25">
      <c r="A32" s="60">
        <v>5</v>
      </c>
      <c r="B32" s="227" t="s">
        <v>15</v>
      </c>
      <c r="C32" s="241">
        <v>17.2</v>
      </c>
      <c r="D32" s="243">
        <f>+'Ekamut-caxs'!D45</f>
        <v>17.2</v>
      </c>
      <c r="E32" s="240">
        <f t="shared" si="0"/>
        <v>0</v>
      </c>
      <c r="F32" s="239"/>
      <c r="G32" s="516"/>
      <c r="H32" s="51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17.25" hidden="1">
      <c r="A33" s="60">
        <v>6</v>
      </c>
      <c r="B33" s="227" t="s">
        <v>16</v>
      </c>
      <c r="C33" s="241"/>
      <c r="D33" s="243">
        <f>+'Ekamut-caxs'!D46</f>
        <v>0</v>
      </c>
      <c r="E33" s="240">
        <f t="shared" si="0"/>
        <v>0</v>
      </c>
      <c r="F33" s="239"/>
      <c r="G33" s="516"/>
      <c r="H33" s="51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17</v>
      </c>
      <c r="C34" s="243">
        <f>SUM(C35:C37)</f>
        <v>173.6</v>
      </c>
      <c r="D34" s="243">
        <f>+'Ekamut-caxs'!D47</f>
        <v>173.6</v>
      </c>
      <c r="E34" s="240">
        <f t="shared" si="0"/>
        <v>0</v>
      </c>
      <c r="F34" s="239"/>
      <c r="G34" s="516"/>
      <c r="H34" s="51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2">
        <v>57.6</v>
      </c>
      <c r="D35" s="244">
        <f>+'Ekamut-caxs'!D48</f>
        <v>57.6</v>
      </c>
      <c r="E35" s="213">
        <f t="shared" si="0"/>
        <v>0</v>
      </c>
      <c r="F35" s="214"/>
      <c r="G35" s="519"/>
      <c r="H35" s="519"/>
    </row>
    <row r="36" spans="1:18" ht="21" customHeight="1">
      <c r="A36" s="26">
        <v>6.2</v>
      </c>
      <c r="B36" s="31" t="s">
        <v>19</v>
      </c>
      <c r="C36" s="212">
        <v>8</v>
      </c>
      <c r="D36" s="244">
        <f>+'Ekamut-caxs'!D49</f>
        <v>8</v>
      </c>
      <c r="E36" s="213">
        <f t="shared" si="0"/>
        <v>0</v>
      </c>
      <c r="F36" s="214"/>
      <c r="G36" s="519"/>
      <c r="H36" s="519"/>
    </row>
    <row r="37" spans="1:18" ht="21" customHeight="1">
      <c r="A37" s="26">
        <v>6.3</v>
      </c>
      <c r="B37" s="31" t="s">
        <v>20</v>
      </c>
      <c r="C37" s="212">
        <v>108</v>
      </c>
      <c r="D37" s="244">
        <f>+'Ekamut-caxs'!D50</f>
        <v>108</v>
      </c>
      <c r="E37" s="213">
        <f t="shared" si="0"/>
        <v>0</v>
      </c>
      <c r="F37" s="214"/>
      <c r="G37" s="519"/>
      <c r="H37" s="519"/>
    </row>
    <row r="38" spans="1:18" s="57" customFormat="1" ht="21" hidden="1" customHeight="1">
      <c r="A38" s="60">
        <v>8</v>
      </c>
      <c r="B38" s="227" t="s">
        <v>21</v>
      </c>
      <c r="C38" s="241"/>
      <c r="D38" s="243">
        <f>+'Ekamut-caxs'!D51</f>
        <v>0</v>
      </c>
      <c r="E38" s="240">
        <f t="shared" si="0"/>
        <v>0</v>
      </c>
      <c r="F38" s="239"/>
      <c r="G38" s="516"/>
      <c r="H38" s="51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7</v>
      </c>
      <c r="B39" s="227" t="s">
        <v>28</v>
      </c>
      <c r="C39" s="241">
        <v>247</v>
      </c>
      <c r="D39" s="243">
        <f>+'Ekamut-caxs'!D52</f>
        <v>217</v>
      </c>
      <c r="E39" s="240">
        <f t="shared" si="0"/>
        <v>-30</v>
      </c>
      <c r="F39" s="239"/>
      <c r="G39" s="516"/>
      <c r="H39" s="51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8</v>
      </c>
      <c r="B40" s="227" t="s">
        <v>22</v>
      </c>
      <c r="C40" s="241">
        <v>117.6</v>
      </c>
      <c r="D40" s="243">
        <f>+'Ekamut-caxs'!D53</f>
        <v>73.5</v>
      </c>
      <c r="E40" s="240">
        <f t="shared" si="0"/>
        <v>-44.099999999999994</v>
      </c>
      <c r="F40" s="239"/>
      <c r="G40" s="516"/>
      <c r="H40" s="51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hidden="1" customHeight="1">
      <c r="A41" s="60">
        <v>11</v>
      </c>
      <c r="B41" s="232" t="s">
        <v>72</v>
      </c>
      <c r="C41" s="241"/>
      <c r="D41" s="243">
        <f>+'Ekamut-caxs'!D54</f>
        <v>0</v>
      </c>
      <c r="E41" s="240">
        <f t="shared" si="0"/>
        <v>0</v>
      </c>
      <c r="F41" s="239"/>
      <c r="G41" s="516"/>
      <c r="H41" s="51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7" t="s">
        <v>46</v>
      </c>
      <c r="C42" s="241"/>
      <c r="D42" s="243">
        <f>+'Ekamut-caxs'!D55</f>
        <v>0</v>
      </c>
      <c r="E42" s="240">
        <f t="shared" si="0"/>
        <v>0</v>
      </c>
      <c r="F42" s="239"/>
      <c r="G42" s="516"/>
      <c r="H42" s="51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116</v>
      </c>
      <c r="C43" s="241"/>
      <c r="D43" s="243">
        <f>+'Ekamut-caxs'!D56</f>
        <v>0</v>
      </c>
      <c r="E43" s="240">
        <f>D43-C43</f>
        <v>0</v>
      </c>
      <c r="F43" s="239"/>
      <c r="G43" s="516"/>
      <c r="H43" s="51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6"/>
      <c r="H44" s="51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27" t="s">
        <v>23</v>
      </c>
      <c r="C45" s="239"/>
      <c r="D45" s="243">
        <f>+'Ekamut-caxs'!D58</f>
        <v>88</v>
      </c>
      <c r="E45" s="240">
        <f t="shared" si="0"/>
        <v>88</v>
      </c>
      <c r="F45" s="239"/>
      <c r="G45" s="516"/>
      <c r="H45" s="51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9</v>
      </c>
      <c r="B46" s="227" t="s">
        <v>24</v>
      </c>
      <c r="C46" s="239">
        <v>66</v>
      </c>
      <c r="D46" s="243">
        <f>+'Ekamut-caxs'!D59</f>
        <v>80.099999999999994</v>
      </c>
      <c r="E46" s="240">
        <f>D46-C46</f>
        <v>14.099999999999994</v>
      </c>
      <c r="F46" s="239"/>
      <c r="G46" s="516"/>
      <c r="H46" s="51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6"/>
      <c r="H47" s="51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6"/>
      <c r="H48" s="51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0.25" customHeight="1">
      <c r="A49" s="60">
        <v>10</v>
      </c>
      <c r="B49" s="227" t="s">
        <v>43</v>
      </c>
      <c r="C49" s="241">
        <v>90</v>
      </c>
      <c r="D49" s="243">
        <f>+'Ekamut-caxs'!D62</f>
        <v>90</v>
      </c>
      <c r="E49" s="240">
        <f t="shared" si="0"/>
        <v>0</v>
      </c>
      <c r="F49" s="239"/>
      <c r="G49" s="516"/>
      <c r="H49" s="51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hidden="1" customHeight="1">
      <c r="A50" s="60">
        <v>20</v>
      </c>
      <c r="B50" s="242" t="s">
        <v>73</v>
      </c>
      <c r="C50" s="241"/>
      <c r="D50" s="243">
        <f>+'Ekamut-caxs'!D63</f>
        <v>0</v>
      </c>
      <c r="E50" s="240">
        <f t="shared" si="0"/>
        <v>0</v>
      </c>
      <c r="F50" s="239"/>
      <c r="G50" s="516"/>
      <c r="H50" s="51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11</v>
      </c>
      <c r="B51" s="242" t="s">
        <v>74</v>
      </c>
      <c r="C51" s="239">
        <v>117</v>
      </c>
      <c r="D51" s="243">
        <f>+'Ekamut-caxs'!D64</f>
        <v>107</v>
      </c>
      <c r="E51" s="240">
        <f t="shared" si="0"/>
        <v>-10</v>
      </c>
      <c r="F51" s="239"/>
      <c r="G51" s="516"/>
      <c r="H51" s="51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2.5" customHeight="1">
      <c r="A52" s="60">
        <v>12</v>
      </c>
      <c r="B52" s="227" t="s">
        <v>44</v>
      </c>
      <c r="C52" s="239">
        <v>3</v>
      </c>
      <c r="D52" s="243">
        <f>+'Ekamut-caxs'!D65</f>
        <v>0</v>
      </c>
      <c r="E52" s="240">
        <f t="shared" ref="E52:E64" si="2">D52-C52</f>
        <v>-3</v>
      </c>
      <c r="F52" s="239"/>
      <c r="G52" s="516"/>
      <c r="H52" s="51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0.75" hidden="1" customHeight="1">
      <c r="A53" s="60">
        <v>23</v>
      </c>
      <c r="B53" s="227" t="s">
        <v>118</v>
      </c>
      <c r="C53" s="239"/>
      <c r="D53" s="243">
        <f>+'Ekamut-caxs'!D66</f>
        <v>0</v>
      </c>
      <c r="E53" s="240">
        <f t="shared" si="2"/>
        <v>0</v>
      </c>
      <c r="F53" s="239"/>
      <c r="G53" s="516"/>
      <c r="H53" s="51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16"/>
      <c r="H54" s="51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7" t="s">
        <v>62</v>
      </c>
      <c r="C55" s="239"/>
      <c r="D55" s="243">
        <f>+'Ekamut-caxs'!D68</f>
        <v>0</v>
      </c>
      <c r="E55" s="240">
        <f t="shared" si="2"/>
        <v>0</v>
      </c>
      <c r="F55" s="239"/>
      <c r="G55" s="516"/>
      <c r="H55" s="51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9" t="s">
        <v>188</v>
      </c>
      <c r="C56" s="239"/>
      <c r="D56" s="243">
        <f>+'Ekamut-caxs'!D69</f>
        <v>0</v>
      </c>
      <c r="E56" s="240">
        <f>D56-C56</f>
        <v>0</v>
      </c>
      <c r="F56" s="239"/>
      <c r="G56" s="516"/>
      <c r="H56" s="51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9" t="s">
        <v>189</v>
      </c>
      <c r="C57" s="239"/>
      <c r="D57" s="243">
        <f>+'Ekamut-caxs'!D70</f>
        <v>0</v>
      </c>
      <c r="E57" s="240">
        <f>D57-C57</f>
        <v>0</v>
      </c>
      <c r="F57" s="239"/>
      <c r="G57" s="516"/>
      <c r="H57" s="51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240</v>
      </c>
      <c r="C58" s="239"/>
      <c r="D58" s="243">
        <f>+'Ekamut-caxs'!D71</f>
        <v>0</v>
      </c>
      <c r="E58" s="240">
        <f t="shared" si="2"/>
        <v>0</v>
      </c>
      <c r="F58" s="239"/>
      <c r="G58" s="521"/>
      <c r="H58" s="521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30"/>
      <c r="C59" s="239"/>
      <c r="D59" s="243">
        <f>+'Ekamut-caxs'!D72</f>
        <v>0</v>
      </c>
      <c r="E59" s="239">
        <f>D59-C59</f>
        <v>0</v>
      </c>
      <c r="F59" s="239"/>
      <c r="G59" s="521"/>
      <c r="H59" s="521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30"/>
      <c r="C60" s="239"/>
      <c r="D60" s="243">
        <f>+'Ekamut-caxs'!D73</f>
        <v>0</v>
      </c>
      <c r="E60" s="239">
        <f>D60-C60</f>
        <v>0</v>
      </c>
      <c r="F60" s="239"/>
      <c r="G60" s="521"/>
      <c r="H60" s="521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13</v>
      </c>
      <c r="B61" s="274" t="s">
        <v>25</v>
      </c>
      <c r="C61" s="239">
        <v>2024.6</v>
      </c>
      <c r="D61" s="243">
        <f>+'Ekamut-caxs'!D75</f>
        <v>2198</v>
      </c>
      <c r="E61" s="240">
        <f t="shared" si="2"/>
        <v>173.40000000000009</v>
      </c>
      <c r="F61" s="239"/>
      <c r="G61" s="516"/>
      <c r="H61" s="516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13.1</v>
      </c>
      <c r="B62" s="29" t="s">
        <v>75</v>
      </c>
      <c r="C62" s="214">
        <v>915.5</v>
      </c>
      <c r="D62" s="243">
        <v>908</v>
      </c>
      <c r="E62" s="213">
        <f t="shared" si="2"/>
        <v>-7.5</v>
      </c>
      <c r="F62" s="214"/>
      <c r="G62" s="519"/>
      <c r="H62" s="519"/>
    </row>
    <row r="63" spans="1:18" s="57" customFormat="1" ht="21" hidden="1" customHeight="1">
      <c r="A63" s="60">
        <v>33</v>
      </c>
      <c r="B63" s="242" t="s">
        <v>76</v>
      </c>
      <c r="C63" s="239"/>
      <c r="D63" s="243" t="s">
        <v>282</v>
      </c>
      <c r="E63" s="240">
        <v>0</v>
      </c>
      <c r="F63" s="239"/>
      <c r="G63" s="516"/>
      <c r="H63" s="51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14</v>
      </c>
      <c r="B64" s="227" t="s">
        <v>66</v>
      </c>
      <c r="C64" s="239"/>
      <c r="D64" s="243"/>
      <c r="E64" s="240">
        <f t="shared" si="2"/>
        <v>0</v>
      </c>
      <c r="F64" s="239"/>
      <c r="G64" s="516"/>
      <c r="H64" s="51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0">
        <f>C6-C24</f>
        <v>0</v>
      </c>
      <c r="D65" s="250">
        <f>D6-D24</f>
        <v>0</v>
      </c>
      <c r="E65" s="250">
        <f t="shared" si="0"/>
        <v>0</v>
      </c>
      <c r="F65" s="276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5" t="str">
        <f>+'Ekamut-caxs'!C81</f>
        <v>Ե․ Թաթմանյան</v>
      </c>
      <c r="E67" s="545"/>
      <c r="F67" s="114"/>
    </row>
    <row r="68" spans="1:18" ht="9.75" customHeight="1">
      <c r="B68" s="37"/>
      <c r="D68" s="544" t="s">
        <v>5</v>
      </c>
      <c r="E68" s="544"/>
      <c r="F68" s="272"/>
    </row>
    <row r="69" spans="1:18" ht="24.75" customHeight="1">
      <c r="B69" s="36" t="s">
        <v>6</v>
      </c>
      <c r="C69" s="23"/>
      <c r="D69" s="545" t="str">
        <f>+'Ekamut-caxs'!C83</f>
        <v>Ֆ․ Լալայան</v>
      </c>
      <c r="E69" s="545"/>
      <c r="F69" s="114"/>
    </row>
    <row r="70" spans="1:18" ht="11.25" customHeight="1">
      <c r="D70" s="544" t="s">
        <v>5</v>
      </c>
      <c r="E70" s="544"/>
      <c r="F70" s="272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3" zoomScaleSheetLayoutView="100" workbookViewId="0">
      <selection activeCell="B67" sqref="B67"/>
    </sheetView>
  </sheetViews>
  <sheetFormatPr defaultColWidth="9.140625" defaultRowHeight="13.5"/>
  <cols>
    <col min="1" max="1" width="6.7109375" style="19" customWidth="1"/>
    <col min="2" max="2" width="53" style="19" customWidth="1"/>
    <col min="3" max="3" width="17.42578125" style="19" customWidth="1"/>
    <col min="4" max="4" width="14.5703125" style="19" customWidth="1"/>
    <col min="5" max="5" width="12.42578125" style="19" customWidth="1"/>
    <col min="6" max="6" width="20.28515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3" t="s">
        <v>78</v>
      </c>
      <c r="B1" s="543"/>
      <c r="C1" s="543"/>
      <c r="D1" s="543"/>
      <c r="E1" s="543"/>
      <c r="F1" s="543"/>
    </row>
    <row r="2" spans="1:20" s="21" customFormat="1" ht="20.25">
      <c r="A2" s="532" t="str">
        <f>+'Ekamut-caxs'!A14</f>
        <v xml:space="preserve">«Վիլլի Մոկացյանի անվան երաժշտական դպրոց» ՀՈԱԿ-ի  </v>
      </c>
      <c r="B2" s="532"/>
      <c r="C2" s="532"/>
      <c r="D2" s="532"/>
      <c r="E2" s="532"/>
      <c r="F2" s="532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6" t="s">
        <v>245</v>
      </c>
      <c r="B3" s="546"/>
      <c r="C3" s="546"/>
      <c r="D3" s="546"/>
      <c r="E3" s="546"/>
      <c r="F3" s="546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73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148.4</v>
      </c>
      <c r="D6" s="215">
        <v>148.4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50779.4</v>
      </c>
      <c r="D7" s="234">
        <f>SUM(D8:D15,D18:D21)</f>
        <v>53722.400000000001</v>
      </c>
      <c r="E7" s="234">
        <f>D7-C7</f>
        <v>2943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48818.400000000001</v>
      </c>
      <c r="D8" s="226">
        <f>+'Dramakan hosqer'!D20</f>
        <v>51761.4</v>
      </c>
      <c r="E8" s="226">
        <f>D8-C8</f>
        <v>2943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48" t="s">
        <v>186</v>
      </c>
      <c r="C9" s="225">
        <v>1961</v>
      </c>
      <c r="D9" s="226">
        <f>+'Dramakan hosqer'!D21</f>
        <v>1961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48" t="s">
        <v>257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4.5" hidden="1" customHeight="1">
      <c r="A11" s="60">
        <v>4</v>
      </c>
      <c r="B11" s="242" t="str">
        <f>+'Dramakan hosqer'!B23</f>
        <v>Վճարովի ծառայություններից (գեղագիտական ուսուցում)</v>
      </c>
      <c r="C11" s="385"/>
      <c r="D11" s="226">
        <f>+'Dramakan hosqer'!D23</f>
        <v>0</v>
      </c>
      <c r="E11" s="226">
        <f t="shared" si="1"/>
        <v>0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17.25" hidden="1" customHeight="1">
      <c r="A12" s="60">
        <v>5</v>
      </c>
      <c r="B12" s="228" t="s">
        <v>51</v>
      </c>
      <c r="C12" s="385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7.25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4.5" hidden="1" customHeight="1">
      <c r="A15" s="60">
        <v>8</v>
      </c>
      <c r="B15" s="406" t="s">
        <v>263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hidden="1" customHeight="1">
      <c r="A19" s="60">
        <v>10</v>
      </c>
      <c r="B19" s="224" t="s">
        <v>8</v>
      </c>
      <c r="C19" s="225"/>
      <c r="D19" s="226">
        <f>+'Dramakan hosqer'!D31</f>
        <v>0</v>
      </c>
      <c r="E19" s="226">
        <f t="shared" si="1"/>
        <v>0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08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08"/>
      <c r="C21" s="225"/>
      <c r="D21" s="226">
        <f>+'Dramakan hosqer'!D33</f>
        <v>0</v>
      </c>
      <c r="E21" s="226">
        <f t="shared" si="1"/>
        <v>0</v>
      </c>
      <c r="F21" s="225"/>
      <c r="G21" s="99" t="s">
        <v>190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49799.199999999997</v>
      </c>
      <c r="D22" s="234">
        <f>+D23+D66+D79</f>
        <v>52681.899999999994</v>
      </c>
      <c r="E22" s="226">
        <f t="shared" si="1"/>
        <v>2882.6999999999971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49799.199999999997</v>
      </c>
      <c r="D23" s="234">
        <f>SUM(D24,D28:D33,D37:D60,D64:D65)</f>
        <v>52558.399999999994</v>
      </c>
      <c r="E23" s="226">
        <f t="shared" si="1"/>
        <v>2759.1999999999971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7.25">
      <c r="A24" s="60">
        <v>1</v>
      </c>
      <c r="B24" s="231" t="s">
        <v>10</v>
      </c>
      <c r="C24" s="225">
        <v>48182.5</v>
      </c>
      <c r="D24" s="226">
        <f>+'Dramakan hosqer'!D36</f>
        <v>50792.6</v>
      </c>
      <c r="E24" s="226">
        <f t="shared" si="1"/>
        <v>2610.0999999999985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hidden="1">
      <c r="A25" s="26">
        <v>1.1000000000000001</v>
      </c>
      <c r="B25" s="31" t="s">
        <v>115</v>
      </c>
      <c r="C25" s="216"/>
      <c r="D25" s="238">
        <f>+'Dramakan hosqer'!D37</f>
        <v>0</v>
      </c>
      <c r="E25" s="226">
        <f t="shared" si="1"/>
        <v>0</v>
      </c>
      <c r="F25" s="216"/>
      <c r="L25" s="115"/>
      <c r="M25" s="115"/>
      <c r="S25" s="19"/>
      <c r="T25" s="19"/>
    </row>
    <row r="26" spans="1:20" ht="17.25">
      <c r="A26" s="26">
        <v>1.1000000000000001</v>
      </c>
      <c r="B26" s="31" t="s">
        <v>11</v>
      </c>
      <c r="C26" s="216">
        <v>0</v>
      </c>
      <c r="D26" s="238">
        <v>800</v>
      </c>
      <c r="E26" s="226">
        <f t="shared" si="1"/>
        <v>800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499.6</v>
      </c>
      <c r="D28" s="226">
        <f>+'Dramakan hosqer'!D40</f>
        <v>550.5</v>
      </c>
      <c r="E28" s="226">
        <f t="shared" si="1"/>
        <v>50.899999999999977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148</v>
      </c>
      <c r="D29" s="226">
        <f>+'Dramakan hosqer'!D41</f>
        <v>216.3</v>
      </c>
      <c r="E29" s="226">
        <f t="shared" si="1"/>
        <v>68.300000000000011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11.8</v>
      </c>
      <c r="D30" s="226">
        <f>+'Dramakan hosqer'!D42</f>
        <v>26.7</v>
      </c>
      <c r="E30" s="226">
        <f t="shared" si="1"/>
        <v>14.899999999999999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7.25">
      <c r="A31" s="60">
        <v>5</v>
      </c>
      <c r="B31" s="227" t="s">
        <v>15</v>
      </c>
      <c r="C31" s="225">
        <v>17.2</v>
      </c>
      <c r="D31" s="226">
        <f>+'Dramakan hosqer'!D43</f>
        <v>17.2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7.25" hidden="1">
      <c r="A32" s="60">
        <v>6</v>
      </c>
      <c r="B32" s="227" t="s">
        <v>16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17</v>
      </c>
      <c r="C33" s="226">
        <f>SUM(C34:C36)</f>
        <v>173.6</v>
      </c>
      <c r="D33" s="226">
        <f>SUM(D34:D36)</f>
        <v>173.6</v>
      </c>
      <c r="E33" s="226">
        <f t="shared" si="1"/>
        <v>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6">
        <v>57.6</v>
      </c>
      <c r="D34" s="238">
        <f>+'Dramakan hosqer'!D46</f>
        <v>57.6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6">
        <v>8</v>
      </c>
      <c r="D35" s="238">
        <f>+'Dramakan hosqer'!D47</f>
        <v>8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6">
        <v>108</v>
      </c>
      <c r="D36" s="238">
        <f>+'Dramakan hosqer'!D48</f>
        <v>108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hidden="1" customHeight="1">
      <c r="A37" s="60">
        <v>8</v>
      </c>
      <c r="B37" s="227" t="s">
        <v>21</v>
      </c>
      <c r="C37" s="225"/>
      <c r="D37" s="226">
        <f>+'Dramakan hosqer'!D49</f>
        <v>0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7</v>
      </c>
      <c r="B38" s="227" t="s">
        <v>28</v>
      </c>
      <c r="C38" s="225">
        <v>247</v>
      </c>
      <c r="D38" s="226">
        <f>+'Dramakan hosqer'!D50</f>
        <v>217</v>
      </c>
      <c r="E38" s="226">
        <f t="shared" si="1"/>
        <v>-30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7.25">
      <c r="A39" s="60">
        <v>8</v>
      </c>
      <c r="B39" s="227" t="s">
        <v>22</v>
      </c>
      <c r="C39" s="225">
        <v>117.6</v>
      </c>
      <c r="D39" s="226">
        <f>+'Dramakan hosqer'!D51</f>
        <v>73.5</v>
      </c>
      <c r="E39" s="226">
        <f t="shared" si="1"/>
        <v>-44.099999999999994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4.5" hidden="1" customHeight="1">
      <c r="A40" s="60">
        <v>11</v>
      </c>
      <c r="B40" s="232" t="s">
        <v>72</v>
      </c>
      <c r="C40" s="225"/>
      <c r="D40" s="226">
        <f>+'Dramakan hosqer'!D52</f>
        <v>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7.25" hidden="1" customHeight="1">
      <c r="A41" s="60">
        <v>12</v>
      </c>
      <c r="B41" s="227" t="s">
        <v>46</v>
      </c>
      <c r="C41" s="225"/>
      <c r="D41" s="226">
        <f>+'Dramakan hosqer'!D53</f>
        <v>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7.25" hidden="1" customHeight="1">
      <c r="A42" s="60">
        <v>13</v>
      </c>
      <c r="B42" s="227" t="s">
        <v>116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7.25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7.25" customHeight="1">
      <c r="A44" s="60">
        <v>9</v>
      </c>
      <c r="B44" s="227" t="s">
        <v>23</v>
      </c>
      <c r="C44" s="225">
        <v>0</v>
      </c>
      <c r="D44" s="226">
        <f>+'Dramakan hosqer'!D56</f>
        <v>88</v>
      </c>
      <c r="E44" s="226">
        <f t="shared" si="1"/>
        <v>88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10</v>
      </c>
      <c r="B45" s="227" t="s">
        <v>24</v>
      </c>
      <c r="C45" s="225">
        <v>66</v>
      </c>
      <c r="D45" s="226">
        <f>+'Dramakan hosqer'!D57</f>
        <v>80.099999999999994</v>
      </c>
      <c r="E45" s="226">
        <f t="shared" si="1"/>
        <v>14.099999999999994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27" customHeight="1">
      <c r="A48" s="60">
        <v>11</v>
      </c>
      <c r="B48" s="242" t="s">
        <v>43</v>
      </c>
      <c r="C48" s="225">
        <v>90</v>
      </c>
      <c r="D48" s="226">
        <f>+'Dramakan hosqer'!D60</f>
        <v>90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hidden="1" customHeight="1">
      <c r="A49" s="60">
        <v>20</v>
      </c>
      <c r="B49" s="242" t="s">
        <v>73</v>
      </c>
      <c r="C49" s="225"/>
      <c r="D49" s="226">
        <f>+'Dramakan hosqer'!D61</f>
        <v>0</v>
      </c>
      <c r="E49" s="226">
        <f t="shared" si="1"/>
        <v>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12</v>
      </c>
      <c r="B50" s="242" t="s">
        <v>74</v>
      </c>
      <c r="C50" s="225">
        <v>117</v>
      </c>
      <c r="D50" s="226">
        <f>+'Dramakan hosqer'!D62</f>
        <v>107</v>
      </c>
      <c r="E50" s="226">
        <f t="shared" si="1"/>
        <v>-10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13</v>
      </c>
      <c r="B51" s="227" t="s">
        <v>44</v>
      </c>
      <c r="C51" s="225">
        <v>3</v>
      </c>
      <c r="D51" s="226">
        <f>+'Dramakan hosqer'!D63</f>
        <v>0</v>
      </c>
      <c r="E51" s="226">
        <f t="shared" si="1"/>
        <v>-3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7" t="s">
        <v>118</v>
      </c>
      <c r="C52" s="225"/>
      <c r="D52" s="226">
        <f>+'Dramakan hosqer'!D64</f>
        <v>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7" t="s">
        <v>62</v>
      </c>
      <c r="C54" s="225"/>
      <c r="D54" s="226">
        <f>+'Dramakan hosqer'!D66</f>
        <v>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9" t="s">
        <v>188</v>
      </c>
      <c r="C55" s="225"/>
      <c r="D55" s="226">
        <f>+'Dramakan hosqer'!D67</f>
        <v>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9" t="s">
        <v>189</v>
      </c>
      <c r="C56" s="225"/>
      <c r="D56" s="226">
        <f>+'Dramakan hosqer'!D68</f>
        <v>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240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41.25" hidden="1" customHeight="1">
      <c r="A58" s="60">
        <v>13</v>
      </c>
      <c r="B58" s="471" t="s">
        <v>283</v>
      </c>
      <c r="C58" s="470"/>
      <c r="D58" s="225"/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>
        <v>30</v>
      </c>
      <c r="B59" s="230"/>
      <c r="C59" s="225"/>
      <c r="D59" s="225">
        <f>+'Dramakan hosqer'!D72</f>
        <v>0</v>
      </c>
      <c r="E59" s="226">
        <f t="shared" si="1"/>
        <v>0</v>
      </c>
      <c r="F59" s="225"/>
      <c r="G59" s="99" t="s">
        <v>265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14</v>
      </c>
      <c r="B64" s="233" t="s">
        <v>35</v>
      </c>
      <c r="C64" s="225">
        <v>125.9</v>
      </c>
      <c r="D64" s="226">
        <f>+'Dramakan hosqer'!D76</f>
        <v>125.9</v>
      </c>
      <c r="E64" s="226">
        <f t="shared" si="1"/>
        <v>0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195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0</v>
      </c>
      <c r="D66" s="234">
        <f>+D67+D75</f>
        <v>123.5</v>
      </c>
      <c r="E66" s="234">
        <f t="shared" si="1"/>
        <v>123.5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7" customHeight="1">
      <c r="A67" s="70">
        <v>1</v>
      </c>
      <c r="B67" s="235" t="s">
        <v>87</v>
      </c>
      <c r="C67" s="226">
        <f>SUM(C68:C74)</f>
        <v>0</v>
      </c>
      <c r="D67" s="226">
        <f>SUM(D68:D74)</f>
        <v>123.5</v>
      </c>
      <c r="E67" s="226">
        <f t="shared" si="1"/>
        <v>123.5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6" t="s">
        <v>83</v>
      </c>
      <c r="C68" s="225"/>
      <c r="D68" s="226">
        <v>0</v>
      </c>
      <c r="E68" s="226">
        <f t="shared" si="1"/>
        <v>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6" t="s">
        <v>84</v>
      </c>
      <c r="C69" s="225"/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6" t="s">
        <v>85</v>
      </c>
      <c r="C70" s="225"/>
      <c r="D70" s="226">
        <f>+'Dramakan hosqer'!D82</f>
        <v>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37.5" customHeight="1">
      <c r="A71" s="70">
        <v>1.1000000000000001</v>
      </c>
      <c r="B71" s="236" t="s">
        <v>285</v>
      </c>
      <c r="C71" s="225"/>
      <c r="D71" s="226">
        <f>+'Dramakan hosqer'!D83</f>
        <v>123.5</v>
      </c>
      <c r="E71" s="226">
        <f t="shared" si="1"/>
        <v>123.5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266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hidden="1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0</v>
      </c>
      <c r="E79" s="234">
        <f t="shared" ref="E79:E82" si="3">D79-C79</f>
        <v>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7.25" hidden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7.25" hidden="1">
      <c r="A81" s="70">
        <v>2</v>
      </c>
      <c r="B81" s="231"/>
      <c r="C81" s="225"/>
      <c r="D81" s="225" t="s">
        <v>282</v>
      </c>
      <c r="E81" s="225"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1128.6000000000058</v>
      </c>
      <c r="D82" s="234">
        <f>D6+D7-D22</f>
        <v>1188.9000000000087</v>
      </c>
      <c r="E82" s="234">
        <f t="shared" si="3"/>
        <v>60.30000000000291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8" t="str">
        <f>+'Ekamut-caxs'!C81</f>
        <v>Ե․ Թաթմանյան</v>
      </c>
      <c r="E84" s="545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7" t="s">
        <v>92</v>
      </c>
      <c r="E85" s="547"/>
      <c r="F85" s="275"/>
    </row>
    <row r="86" spans="1:20" s="18" customFormat="1" ht="22.5" customHeight="1">
      <c r="A86" s="19"/>
      <c r="B86" s="38" t="s">
        <v>6</v>
      </c>
      <c r="C86" s="19"/>
      <c r="D86" s="545" t="str">
        <f>+'Ekamut-caxs'!C83</f>
        <v>Ֆ․ Լալայան</v>
      </c>
      <c r="E86" s="545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7" t="s">
        <v>92</v>
      </c>
      <c r="E87" s="547"/>
      <c r="F87" s="275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67" sqref="B67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5" t="s">
        <v>67</v>
      </c>
      <c r="B1" s="555"/>
      <c r="C1" s="555"/>
      <c r="D1" s="555"/>
      <c r="E1" s="555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6" t="str">
        <f>+'Ekamut-caxs'!A14:D14</f>
        <v xml:space="preserve">«Վիլլի Մոկացյանի անվան երաժշտական դպրոց» ՀՈԱԿ-ի  </v>
      </c>
      <c r="B2" s="557"/>
      <c r="C2" s="557"/>
      <c r="D2" s="557"/>
      <c r="E2" s="55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8" t="s">
        <v>131</v>
      </c>
      <c r="B3" s="558"/>
      <c r="C3" s="558"/>
      <c r="D3" s="558"/>
      <c r="E3" s="55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9" t="s">
        <v>277</v>
      </c>
      <c r="B4" s="559"/>
      <c r="C4" s="559"/>
      <c r="D4" s="559"/>
      <c r="E4" s="559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17.25">
      <c r="A7" s="550" t="s">
        <v>136</v>
      </c>
      <c r="B7" s="551"/>
      <c r="C7" s="551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14.25" hidden="1">
      <c r="A8" s="174">
        <v>1</v>
      </c>
      <c r="B8" s="175" t="s">
        <v>137</v>
      </c>
      <c r="C8" s="174"/>
      <c r="D8" s="176">
        <f>SUM(D9:D29)</f>
        <v>0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idden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hidden="1">
      <c r="A10" s="178">
        <v>1.2</v>
      </c>
      <c r="B10" s="179" t="s">
        <v>140</v>
      </c>
      <c r="C10" s="178" t="s">
        <v>141</v>
      </c>
      <c r="D10" s="30"/>
      <c r="E10" s="30"/>
    </row>
    <row r="11" spans="1:22" hidden="1">
      <c r="A11" s="178">
        <v>1.3</v>
      </c>
      <c r="B11" s="179" t="s">
        <v>142</v>
      </c>
      <c r="C11" s="178" t="s">
        <v>143</v>
      </c>
      <c r="D11" s="30"/>
      <c r="E11" s="30"/>
    </row>
    <row r="12" spans="1:22" hidden="1">
      <c r="A12" s="178">
        <v>1.4</v>
      </c>
      <c r="B12" s="180" t="s">
        <v>144</v>
      </c>
      <c r="C12" s="181" t="s">
        <v>145</v>
      </c>
      <c r="D12" s="30"/>
      <c r="E12" s="30"/>
    </row>
    <row r="13" spans="1:22" hidden="1">
      <c r="A13" s="178">
        <v>1.5</v>
      </c>
      <c r="B13" s="180"/>
      <c r="C13" s="178" t="s">
        <v>146</v>
      </c>
      <c r="D13" s="30"/>
      <c r="E13" s="30"/>
    </row>
    <row r="14" spans="1:22" hidden="1">
      <c r="A14" s="178">
        <v>1.6</v>
      </c>
      <c r="B14" s="179" t="s">
        <v>191</v>
      </c>
      <c r="C14" s="178" t="s">
        <v>147</v>
      </c>
      <c r="D14" s="30"/>
      <c r="E14" s="30"/>
    </row>
    <row r="15" spans="1:22" ht="27" hidden="1">
      <c r="A15" s="178">
        <v>1.7</v>
      </c>
      <c r="B15" s="180"/>
      <c r="C15" s="178" t="s">
        <v>169</v>
      </c>
      <c r="D15" s="30"/>
      <c r="E15" s="30"/>
    </row>
    <row r="16" spans="1:22" hidden="1">
      <c r="A16" s="178">
        <v>1.8</v>
      </c>
      <c r="B16" s="180"/>
      <c r="C16" s="182" t="s">
        <v>168</v>
      </c>
      <c r="D16" s="30"/>
      <c r="E16" s="30"/>
    </row>
    <row r="17" spans="1:22" hidden="1">
      <c r="A17" s="178">
        <v>1.9</v>
      </c>
      <c r="B17" s="180"/>
      <c r="C17" s="182"/>
      <c r="D17" s="30"/>
      <c r="E17" s="30"/>
    </row>
    <row r="18" spans="1:22" hidden="1">
      <c r="A18" s="183">
        <v>2</v>
      </c>
      <c r="B18" s="180"/>
      <c r="C18" s="182"/>
      <c r="D18" s="30"/>
      <c r="E18" s="30"/>
    </row>
    <row r="19" spans="1:22" hidden="1">
      <c r="A19" s="178">
        <v>2.1</v>
      </c>
      <c r="B19" s="180"/>
      <c r="C19" s="182"/>
      <c r="D19" s="30"/>
      <c r="E19" s="30"/>
    </row>
    <row r="20" spans="1:22" hidden="1">
      <c r="A20" s="178">
        <v>2.2000000000000002</v>
      </c>
      <c r="B20" s="180"/>
      <c r="C20" s="182"/>
      <c r="D20" s="30"/>
      <c r="E20" s="30"/>
    </row>
    <row r="21" spans="1:22" hidden="1">
      <c r="A21" s="178">
        <v>2.2999999999999998</v>
      </c>
      <c r="B21" s="180"/>
      <c r="C21" s="182"/>
      <c r="D21" s="30"/>
      <c r="E21" s="30"/>
    </row>
    <row r="22" spans="1:22" hidden="1">
      <c r="A22" s="178">
        <v>2.4</v>
      </c>
      <c r="B22" s="180"/>
      <c r="C22" s="182"/>
      <c r="D22" s="30"/>
      <c r="E22" s="30"/>
    </row>
    <row r="23" spans="1:22" hidden="1">
      <c r="A23" s="178">
        <v>2.5</v>
      </c>
      <c r="B23" s="180" t="s">
        <v>148</v>
      </c>
      <c r="C23" s="178" t="s">
        <v>34</v>
      </c>
      <c r="D23" s="30"/>
      <c r="E23" s="30"/>
    </row>
    <row r="24" spans="1:22" hidden="1">
      <c r="A24" s="178">
        <v>2.6</v>
      </c>
      <c r="B24" s="180" t="s">
        <v>148</v>
      </c>
      <c r="C24" s="178" t="s">
        <v>47</v>
      </c>
      <c r="D24" s="30"/>
      <c r="E24" s="30"/>
    </row>
    <row r="25" spans="1:22" hidden="1">
      <c r="A25" s="178">
        <v>2.7</v>
      </c>
      <c r="B25" s="180" t="s">
        <v>148</v>
      </c>
      <c r="C25" s="178" t="s">
        <v>149</v>
      </c>
      <c r="D25" s="30"/>
      <c r="E25" s="30"/>
    </row>
    <row r="26" spans="1:22" hidden="1">
      <c r="A26" s="178">
        <v>2.8</v>
      </c>
      <c r="B26" s="180" t="s">
        <v>148</v>
      </c>
      <c r="C26" s="178" t="s">
        <v>150</v>
      </c>
      <c r="D26" s="30"/>
      <c r="E26" s="30"/>
    </row>
    <row r="27" spans="1:22" hidden="1">
      <c r="A27" s="178">
        <v>2.9</v>
      </c>
      <c r="B27" s="179" t="s">
        <v>151</v>
      </c>
      <c r="C27" s="178" t="s">
        <v>152</v>
      </c>
      <c r="D27" s="30"/>
      <c r="E27" s="30"/>
    </row>
    <row r="28" spans="1:22" hidden="1">
      <c r="A28" s="184">
        <v>2.1</v>
      </c>
      <c r="B28" s="180" t="s">
        <v>153</v>
      </c>
      <c r="C28" s="178" t="s">
        <v>154</v>
      </c>
      <c r="D28" s="30"/>
      <c r="E28" s="30"/>
    </row>
    <row r="29" spans="1:22" hidden="1">
      <c r="A29" s="184">
        <v>2.11</v>
      </c>
      <c r="B29" s="180"/>
      <c r="C29" s="182" t="s">
        <v>155</v>
      </c>
      <c r="D29" s="30"/>
      <c r="E29" s="30"/>
    </row>
    <row r="30" spans="1:22" s="155" customFormat="1" ht="28.5" hidden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27" hidden="1">
      <c r="A31" s="178">
        <v>2.1</v>
      </c>
      <c r="B31" s="180"/>
      <c r="C31" s="178" t="s">
        <v>157</v>
      </c>
      <c r="D31" s="30"/>
      <c r="E31" s="30"/>
    </row>
    <row r="32" spans="1:22" hidden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idden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17.25">
      <c r="A34" s="59"/>
      <c r="B34" s="187" t="s">
        <v>69</v>
      </c>
      <c r="C34" s="188"/>
      <c r="D34" s="189">
        <f>D8+D30</f>
        <v>0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0" t="s">
        <v>161</v>
      </c>
      <c r="B35" s="551"/>
      <c r="C35" s="551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103.1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17.2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0.4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191</v>
      </c>
      <c r="C41" s="178" t="s">
        <v>147</v>
      </c>
      <c r="D41" s="30">
        <v>5.2</v>
      </c>
      <c r="E41" s="30"/>
    </row>
    <row r="42" spans="1:22" ht="33.75" hidden="1" customHeight="1">
      <c r="A42" s="178">
        <v>1.7</v>
      </c>
      <c r="B42" s="180"/>
      <c r="C42" s="178" t="s">
        <v>169</v>
      </c>
      <c r="D42" s="30"/>
      <c r="E42" s="30"/>
    </row>
    <row r="43" spans="1:22" ht="23.25" hidden="1" customHeight="1">
      <c r="A43" s="178">
        <v>1.8</v>
      </c>
      <c r="B43" s="180"/>
      <c r="C43" s="182" t="s">
        <v>168</v>
      </c>
      <c r="D43" s="30"/>
      <c r="E43" s="30"/>
    </row>
    <row r="44" spans="1:22" ht="23.25" hidden="1" customHeight="1">
      <c r="A44" s="178">
        <v>1.9</v>
      </c>
      <c r="B44" s="180"/>
      <c r="C44" s="182"/>
      <c r="D44" s="30"/>
      <c r="E44" s="30"/>
    </row>
    <row r="45" spans="1:22" ht="23.25" hidden="1" customHeight="1">
      <c r="A45" s="183">
        <v>2</v>
      </c>
      <c r="B45" s="180"/>
      <c r="C45" s="182"/>
      <c r="D45" s="30"/>
      <c r="E45" s="30"/>
    </row>
    <row r="46" spans="1:22" ht="23.25" hidden="1" customHeight="1">
      <c r="A46" s="178">
        <v>2.1</v>
      </c>
      <c r="B46" s="180"/>
      <c r="C46" s="182"/>
      <c r="D46" s="30"/>
      <c r="E46" s="30"/>
    </row>
    <row r="47" spans="1:22" ht="21" hidden="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hidden="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hidden="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hidden="1" customHeight="1">
      <c r="A50" s="178">
        <v>2.5</v>
      </c>
      <c r="B50" s="180" t="s">
        <v>148</v>
      </c>
      <c r="C50" s="178" t="s">
        <v>150</v>
      </c>
      <c r="D50" s="30"/>
      <c r="E50" s="30"/>
    </row>
    <row r="51" spans="1:22" ht="24" hidden="1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hidden="1" customHeight="1">
      <c r="A52" s="178">
        <v>2.7</v>
      </c>
      <c r="B52" s="180" t="s">
        <v>153</v>
      </c>
      <c r="C52" s="178" t="s">
        <v>154</v>
      </c>
      <c r="D52" s="30"/>
      <c r="E52" s="30"/>
    </row>
    <row r="53" spans="1:22" ht="24" hidden="1" customHeight="1">
      <c r="A53" s="178">
        <v>2.8</v>
      </c>
      <c r="B53" s="180"/>
      <c r="C53" s="182" t="s">
        <v>155</v>
      </c>
      <c r="D53" s="30"/>
      <c r="E53" s="30"/>
    </row>
    <row r="54" spans="1:22" ht="33" hidden="1" customHeight="1">
      <c r="A54" s="178"/>
      <c r="B54" s="175" t="s">
        <v>162</v>
      </c>
      <c r="C54" s="29"/>
      <c r="D54" s="176">
        <f>SUM(D55:D58)</f>
        <v>0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/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390">
        <f>SUM(D36:D54)</f>
        <v>125.9</v>
      </c>
      <c r="E59" s="195"/>
      <c r="F59" s="283">
        <f>+D59-D55</f>
        <v>125.9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278</v>
      </c>
      <c r="C62" s="194">
        <v>148.4</v>
      </c>
      <c r="D62" s="552" t="s">
        <v>164</v>
      </c>
      <c r="E62" s="553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4" t="str">
        <f>+'Ekamut-caxs'!C81</f>
        <v>Ե․ Թաթմանյան</v>
      </c>
      <c r="E64" s="55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49" t="s">
        <v>92</v>
      </c>
      <c r="E65" s="54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4" t="str">
        <f>+'Ekamut-caxs'!C83</f>
        <v>Ֆ․ Լալայան</v>
      </c>
      <c r="E66" s="55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49" t="s">
        <v>92</v>
      </c>
      <c r="E67" s="54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topLeftCell="A10" zoomScale="80" zoomScaleSheetLayoutView="80" workbookViewId="0">
      <selection activeCell="B67" sqref="B6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1" t="s">
        <v>67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</row>
    <row r="2" spans="1:18" s="21" customFormat="1" ht="25.5" customHeight="1">
      <c r="A2" s="532" t="str">
        <f>+'Ekamut-caxs'!A14:D14</f>
        <v xml:space="preserve">«Վիլլի Մոկացյանի անվան երաժշտական դպրոց» ՀՈԱԿ-ի 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20"/>
      <c r="R2" s="20"/>
    </row>
    <row r="3" spans="1:18" ht="25.5" customHeight="1">
      <c r="A3" s="558" t="s">
        <v>246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</row>
    <row r="4" spans="1:18" ht="21" customHeight="1" thickBot="1">
      <c r="P4" s="136" t="s">
        <v>0</v>
      </c>
    </row>
    <row r="5" spans="1:18" ht="33.75" customHeight="1">
      <c r="A5" s="563" t="s">
        <v>128</v>
      </c>
      <c r="B5" s="565" t="s">
        <v>68</v>
      </c>
      <c r="C5" s="573" t="s">
        <v>253</v>
      </c>
      <c r="D5" s="573" t="s">
        <v>105</v>
      </c>
      <c r="E5" s="567" t="s">
        <v>176</v>
      </c>
      <c r="F5" s="568"/>
      <c r="G5" s="568"/>
      <c r="H5" s="568"/>
      <c r="I5" s="568"/>
      <c r="J5" s="568"/>
      <c r="K5" s="568"/>
      <c r="L5" s="568"/>
      <c r="M5" s="568"/>
      <c r="N5" s="568"/>
      <c r="O5" s="569"/>
      <c r="P5" s="570" t="s">
        <v>130</v>
      </c>
    </row>
    <row r="6" spans="1:18" ht="126" customHeight="1">
      <c r="A6" s="564"/>
      <c r="B6" s="566"/>
      <c r="C6" s="574"/>
      <c r="D6" s="574"/>
      <c r="E6" s="268" t="s">
        <v>220</v>
      </c>
      <c r="F6" s="476" t="s">
        <v>198</v>
      </c>
      <c r="G6" s="476" t="s">
        <v>199</v>
      </c>
      <c r="H6" s="476" t="s">
        <v>129</v>
      </c>
      <c r="I6" s="476" t="s">
        <v>222</v>
      </c>
      <c r="J6" s="476" t="s">
        <v>218</v>
      </c>
      <c r="K6" s="477" t="s">
        <v>219</v>
      </c>
      <c r="L6" s="478" t="s">
        <v>237</v>
      </c>
      <c r="M6" s="479" t="s">
        <v>89</v>
      </c>
      <c r="N6" s="480" t="s">
        <v>221</v>
      </c>
      <c r="O6" s="481" t="s">
        <v>177</v>
      </c>
      <c r="P6" s="571"/>
    </row>
    <row r="7" spans="1:18" ht="31.5" customHeight="1">
      <c r="A7" s="268">
        <v>1</v>
      </c>
      <c r="B7" s="482" t="s">
        <v>183</v>
      </c>
      <c r="C7" s="483">
        <v>36568.300000000003</v>
      </c>
      <c r="D7" s="484">
        <v>4286.5</v>
      </c>
      <c r="E7" s="485">
        <v>2026.4</v>
      </c>
      <c r="F7" s="486"/>
      <c r="G7" s="486"/>
      <c r="H7" s="486">
        <v>106.2</v>
      </c>
      <c r="I7" s="486">
        <v>6681.2</v>
      </c>
      <c r="J7" s="486"/>
      <c r="K7" s="486">
        <v>324</v>
      </c>
      <c r="L7" s="486"/>
      <c r="M7" s="486"/>
      <c r="N7" s="486" t="s">
        <v>282</v>
      </c>
      <c r="O7" s="487">
        <v>800</v>
      </c>
      <c r="P7" s="488">
        <f>ROUND(SUM(C7:O7),1)</f>
        <v>50792.6</v>
      </c>
    </row>
    <row r="8" spans="1:18" ht="31.5" customHeight="1">
      <c r="A8" s="268">
        <v>1.1000000000000001</v>
      </c>
      <c r="B8" s="489" t="s">
        <v>218</v>
      </c>
      <c r="C8" s="490"/>
      <c r="D8" s="491"/>
      <c r="E8" s="492" t="s">
        <v>171</v>
      </c>
      <c r="F8" s="493" t="s">
        <v>171</v>
      </c>
      <c r="G8" s="493" t="s">
        <v>171</v>
      </c>
      <c r="H8" s="493" t="s">
        <v>171</v>
      </c>
      <c r="I8" s="493" t="s">
        <v>171</v>
      </c>
      <c r="J8" s="493" t="s">
        <v>171</v>
      </c>
      <c r="K8" s="493" t="s">
        <v>171</v>
      </c>
      <c r="L8" s="493" t="s">
        <v>171</v>
      </c>
      <c r="M8" s="493" t="s">
        <v>171</v>
      </c>
      <c r="N8" s="493" t="s">
        <v>171</v>
      </c>
      <c r="O8" s="494" t="s">
        <v>171</v>
      </c>
      <c r="P8" s="495" t="s">
        <v>171</v>
      </c>
    </row>
    <row r="9" spans="1:18" ht="21" customHeight="1">
      <c r="A9" s="268">
        <v>1.2</v>
      </c>
      <c r="B9" s="496" t="s">
        <v>177</v>
      </c>
      <c r="C9" s="490"/>
      <c r="D9" s="491"/>
      <c r="E9" s="492" t="s">
        <v>171</v>
      </c>
      <c r="F9" s="493" t="s">
        <v>171</v>
      </c>
      <c r="G9" s="493" t="s">
        <v>171</v>
      </c>
      <c r="H9" s="493" t="s">
        <v>171</v>
      </c>
      <c r="I9" s="493" t="s">
        <v>171</v>
      </c>
      <c r="J9" s="493" t="s">
        <v>171</v>
      </c>
      <c r="K9" s="493" t="s">
        <v>171</v>
      </c>
      <c r="L9" s="493" t="s">
        <v>171</v>
      </c>
      <c r="M9" s="493" t="s">
        <v>171</v>
      </c>
      <c r="N9" s="493" t="s">
        <v>171</v>
      </c>
      <c r="O9" s="494" t="s">
        <v>171</v>
      </c>
      <c r="P9" s="495" t="s">
        <v>171</v>
      </c>
    </row>
    <row r="10" spans="1:18" ht="75.75" customHeight="1">
      <c r="A10" s="268">
        <v>1.3</v>
      </c>
      <c r="B10" s="497" t="s">
        <v>258</v>
      </c>
      <c r="C10" s="490"/>
      <c r="D10" s="491"/>
      <c r="E10" s="492" t="s">
        <v>171</v>
      </c>
      <c r="F10" s="493" t="s">
        <v>171</v>
      </c>
      <c r="G10" s="493" t="s">
        <v>171</v>
      </c>
      <c r="H10" s="493" t="s">
        <v>171</v>
      </c>
      <c r="I10" s="493" t="s">
        <v>171</v>
      </c>
      <c r="J10" s="493" t="s">
        <v>171</v>
      </c>
      <c r="K10" s="493" t="s">
        <v>171</v>
      </c>
      <c r="L10" s="493" t="s">
        <v>171</v>
      </c>
      <c r="M10" s="493" t="s">
        <v>171</v>
      </c>
      <c r="N10" s="493" t="s">
        <v>171</v>
      </c>
      <c r="O10" s="494" t="s">
        <v>171</v>
      </c>
      <c r="P10" s="495" t="s">
        <v>171</v>
      </c>
    </row>
    <row r="11" spans="1:18" ht="48" customHeight="1">
      <c r="A11" s="268">
        <v>1.4</v>
      </c>
      <c r="B11" s="497" t="s">
        <v>237</v>
      </c>
      <c r="C11" s="490"/>
      <c r="D11" s="491"/>
      <c r="E11" s="492" t="s">
        <v>171</v>
      </c>
      <c r="F11" s="493" t="s">
        <v>171</v>
      </c>
      <c r="G11" s="493" t="s">
        <v>171</v>
      </c>
      <c r="H11" s="493" t="s">
        <v>171</v>
      </c>
      <c r="I11" s="493" t="s">
        <v>171</v>
      </c>
      <c r="J11" s="493" t="s">
        <v>171</v>
      </c>
      <c r="K11" s="493" t="s">
        <v>171</v>
      </c>
      <c r="L11" s="493" t="s">
        <v>171</v>
      </c>
      <c r="M11" s="493" t="s">
        <v>171</v>
      </c>
      <c r="N11" s="493" t="s">
        <v>171</v>
      </c>
      <c r="O11" s="494" t="s">
        <v>171</v>
      </c>
      <c r="P11" s="495" t="s">
        <v>171</v>
      </c>
    </row>
    <row r="12" spans="1:18" ht="45" customHeight="1">
      <c r="A12" s="268">
        <v>1.5</v>
      </c>
      <c r="B12" s="498" t="s">
        <v>89</v>
      </c>
      <c r="C12" s="499">
        <v>15</v>
      </c>
      <c r="D12" s="500"/>
      <c r="E12" s="492" t="s">
        <v>171</v>
      </c>
      <c r="F12" s="493" t="s">
        <v>171</v>
      </c>
      <c r="G12" s="493" t="s">
        <v>171</v>
      </c>
      <c r="H12" s="493" t="s">
        <v>171</v>
      </c>
      <c r="I12" s="493" t="s">
        <v>171</v>
      </c>
      <c r="J12" s="493" t="s">
        <v>171</v>
      </c>
      <c r="K12" s="493" t="s">
        <v>171</v>
      </c>
      <c r="L12" s="493" t="s">
        <v>171</v>
      </c>
      <c r="M12" s="493" t="s">
        <v>171</v>
      </c>
      <c r="N12" s="493" t="s">
        <v>171</v>
      </c>
      <c r="O12" s="494" t="s">
        <v>171</v>
      </c>
      <c r="P12" s="495" t="s">
        <v>171</v>
      </c>
    </row>
    <row r="13" spans="1:18" s="157" customFormat="1" ht="34.5" customHeight="1" thickBot="1">
      <c r="A13" s="269"/>
      <c r="B13" s="501" t="s">
        <v>69</v>
      </c>
      <c r="C13" s="502" t="s">
        <v>171</v>
      </c>
      <c r="D13" s="503"/>
      <c r="E13" s="504" t="s">
        <v>171</v>
      </c>
      <c r="F13" s="505" t="s">
        <v>171</v>
      </c>
      <c r="G13" s="505" t="s">
        <v>171</v>
      </c>
      <c r="H13" s="505" t="s">
        <v>171</v>
      </c>
      <c r="I13" s="505" t="s">
        <v>171</v>
      </c>
      <c r="J13" s="505" t="s">
        <v>171</v>
      </c>
      <c r="K13" s="505" t="s">
        <v>171</v>
      </c>
      <c r="L13" s="505" t="s">
        <v>171</v>
      </c>
      <c r="M13" s="505" t="s">
        <v>171</v>
      </c>
      <c r="N13" s="505" t="s">
        <v>171</v>
      </c>
      <c r="O13" s="506" t="s">
        <v>171</v>
      </c>
      <c r="P13" s="507">
        <f>ROUND(SUM(P7:P12),1)</f>
        <v>50792.6</v>
      </c>
    </row>
    <row r="14" spans="1:18" s="157" customFormat="1" ht="34.5" customHeight="1">
      <c r="B14" s="472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4"/>
    </row>
    <row r="15" spans="1:18" s="391" customFormat="1" ht="34.5" customHeight="1">
      <c r="B15" s="392"/>
      <c r="C15" s="392"/>
      <c r="D15" s="392"/>
      <c r="E15" s="393"/>
      <c r="F15" s="393"/>
      <c r="G15" s="393"/>
      <c r="H15" s="393"/>
      <c r="I15" s="394"/>
      <c r="J15" s="395"/>
      <c r="K15" s="394"/>
      <c r="L15" s="394"/>
      <c r="M15" s="394"/>
      <c r="N15" s="394"/>
      <c r="O15" s="393"/>
      <c r="P15" s="396"/>
    </row>
    <row r="16" spans="1:18" s="159" customFormat="1" ht="21" customHeight="1">
      <c r="B16" s="161"/>
      <c r="C16" s="161"/>
      <c r="D16" s="161"/>
      <c r="E16" s="203"/>
      <c r="F16" s="389"/>
      <c r="G16" s="258"/>
      <c r="H16" s="206"/>
      <c r="I16" s="158"/>
      <c r="J16" s="389"/>
      <c r="K16" s="572"/>
      <c r="L16" s="572"/>
      <c r="M16" s="572"/>
      <c r="N16" s="572"/>
      <c r="O16" s="572"/>
      <c r="P16" s="246"/>
    </row>
    <row r="17" spans="2:16" s="157" customFormat="1" ht="69" customHeight="1">
      <c r="B17" s="575" t="s">
        <v>179</v>
      </c>
      <c r="C17" s="576"/>
      <c r="D17" s="576"/>
      <c r="E17" s="577"/>
      <c r="F17" s="203"/>
      <c r="I17" s="578" t="s">
        <v>223</v>
      </c>
      <c r="J17" s="579"/>
      <c r="K17" s="203"/>
      <c r="L17" s="203"/>
      <c r="M17" s="203"/>
      <c r="N17" s="203"/>
      <c r="O17" s="203"/>
      <c r="P17" s="203"/>
    </row>
    <row r="18" spans="2:16" s="157" customFormat="1" ht="48" customHeight="1">
      <c r="B18" s="208" t="s">
        <v>166</v>
      </c>
      <c r="C18" s="169" t="s">
        <v>197</v>
      </c>
      <c r="D18" s="169"/>
      <c r="E18" s="169" t="s">
        <v>196</v>
      </c>
      <c r="F18" s="259"/>
      <c r="I18" s="349" t="s">
        <v>166</v>
      </c>
      <c r="J18" s="350" t="s">
        <v>178</v>
      </c>
      <c r="K18" s="259"/>
      <c r="L18" s="259"/>
      <c r="M18" s="259"/>
      <c r="N18" s="259"/>
      <c r="O18" s="259"/>
      <c r="P18" s="223"/>
    </row>
    <row r="19" spans="2:16" s="157" customFormat="1" ht="24" customHeight="1">
      <c r="B19" s="400">
        <v>104000</v>
      </c>
      <c r="C19" s="401">
        <f>ROUND(4*B19*2/1000,1)</f>
        <v>832</v>
      </c>
      <c r="D19" s="401"/>
      <c r="E19" s="401">
        <v>107.9</v>
      </c>
      <c r="F19" s="402"/>
      <c r="I19" s="403">
        <v>104000</v>
      </c>
      <c r="J19" s="404">
        <v>107.9</v>
      </c>
      <c r="K19" s="259"/>
      <c r="L19" s="259"/>
      <c r="M19" s="259"/>
      <c r="N19" s="259"/>
      <c r="O19" s="259"/>
      <c r="P19" s="223"/>
    </row>
    <row r="20" spans="2:16" ht="19.5" customHeight="1"/>
    <row r="21" spans="2:16" s="134" customFormat="1" ht="24" customHeight="1">
      <c r="B21" s="137" t="s">
        <v>2</v>
      </c>
      <c r="C21" s="137"/>
      <c r="D21" s="137"/>
      <c r="G21" s="138"/>
      <c r="H21" s="139"/>
      <c r="I21" s="562" t="str">
        <f>+'Ekamut-caxs'!C81</f>
        <v>Ե․ Թաթմանյան</v>
      </c>
      <c r="J21" s="562"/>
      <c r="K21" s="140"/>
      <c r="L21" s="140"/>
      <c r="M21" s="140"/>
      <c r="N21" s="140"/>
    </row>
    <row r="22" spans="2:16" s="130" customFormat="1" ht="17.25" customHeight="1">
      <c r="B22" s="132"/>
      <c r="C22" s="132"/>
      <c r="D22" s="132"/>
      <c r="G22" s="141" t="s">
        <v>91</v>
      </c>
      <c r="H22" s="142"/>
      <c r="I22" s="560" t="s">
        <v>92</v>
      </c>
      <c r="J22" s="560"/>
      <c r="K22" s="133"/>
      <c r="L22" s="133"/>
      <c r="M22" s="133"/>
      <c r="N22" s="133"/>
    </row>
    <row r="23" spans="2:16" s="134" customFormat="1" ht="24.75" customHeight="1">
      <c r="B23" s="135" t="s">
        <v>6</v>
      </c>
      <c r="C23" s="135"/>
      <c r="D23" s="135"/>
      <c r="G23" s="143"/>
      <c r="H23" s="144"/>
      <c r="I23" s="562" t="str">
        <f>+'Ekamut-caxs'!C83</f>
        <v>Ֆ․ Լալայան</v>
      </c>
      <c r="J23" s="562"/>
      <c r="K23" s="140"/>
      <c r="L23" s="140"/>
      <c r="M23" s="140"/>
      <c r="N23" s="140"/>
    </row>
    <row r="24" spans="2:16" s="130" customFormat="1" ht="18.75" customHeight="1">
      <c r="G24" s="141" t="s">
        <v>91</v>
      </c>
      <c r="H24" s="142"/>
      <c r="I24" s="560" t="s">
        <v>92</v>
      </c>
      <c r="J24" s="560"/>
      <c r="K24" s="133"/>
      <c r="L24" s="133"/>
      <c r="M24" s="133"/>
      <c r="N24" s="133"/>
    </row>
    <row r="25" spans="2:16" s="131" customFormat="1" ht="16.5">
      <c r="E25" s="133"/>
      <c r="F25" s="133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SheetLayoutView="100" workbookViewId="0">
      <selection activeCell="B67" sqref="B67"/>
    </sheetView>
  </sheetViews>
  <sheetFormatPr defaultColWidth="9.140625" defaultRowHeight="16.5"/>
  <cols>
    <col min="1" max="1" width="4.140625" style="286" customWidth="1"/>
    <col min="2" max="2" width="15.5703125" style="286" customWidth="1"/>
    <col min="3" max="3" width="10.85546875" style="286" customWidth="1"/>
    <col min="4" max="5" width="13.42578125" style="286" customWidth="1"/>
    <col min="6" max="6" width="16.28515625" style="286" customWidth="1"/>
    <col min="7" max="7" width="11.42578125" style="286" customWidth="1"/>
    <col min="8" max="8" width="13.28515625" style="286" customWidth="1"/>
    <col min="9" max="10" width="14.85546875" style="286" customWidth="1"/>
    <col min="11" max="11" width="10.85546875" style="286" customWidth="1"/>
    <col min="12" max="12" width="12.85546875" style="286" customWidth="1"/>
    <col min="13" max="13" width="14.85546875" style="286" customWidth="1"/>
    <col min="14" max="14" width="11.85546875" style="286" customWidth="1"/>
    <col min="15" max="15" width="11.7109375" style="286" customWidth="1"/>
    <col min="16" max="16384" width="9.140625" style="286"/>
  </cols>
  <sheetData>
    <row r="1" spans="1:15" s="285" customFormat="1" ht="18.75" customHeight="1">
      <c r="A1" s="589" t="s">
        <v>67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</row>
    <row r="2" spans="1:15" s="285" customFormat="1" ht="21.75" customHeight="1">
      <c r="A2" s="588" t="str">
        <f>+'Ekamut-caxs'!A14:D14</f>
        <v xml:space="preserve">«Վիլլի Մոկացյանի անվան երաժշտական դպրոց» ՀՈԱԿ-ի 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</row>
    <row r="3" spans="1:15" s="285" customFormat="1" ht="21" customHeight="1">
      <c r="A3" s="588" t="s">
        <v>93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</row>
    <row r="4" spans="1:15" ht="21" customHeight="1" thickBot="1"/>
    <row r="5" spans="1:15" s="287" customFormat="1" ht="24.75" customHeight="1">
      <c r="A5" s="580" t="s">
        <v>113</v>
      </c>
      <c r="B5" s="582" t="s">
        <v>94</v>
      </c>
      <c r="C5" s="584" t="s">
        <v>95</v>
      </c>
      <c r="D5" s="585"/>
      <c r="E5" s="585"/>
      <c r="F5" s="586"/>
      <c r="G5" s="587" t="s">
        <v>96</v>
      </c>
      <c r="H5" s="587"/>
      <c r="I5" s="587"/>
      <c r="J5" s="587"/>
      <c r="K5" s="587" t="s">
        <v>120</v>
      </c>
      <c r="L5" s="587"/>
      <c r="M5" s="587"/>
      <c r="N5" s="587"/>
      <c r="O5" s="587"/>
    </row>
    <row r="6" spans="1:15" s="293" customFormat="1" ht="51" customHeight="1">
      <c r="A6" s="581"/>
      <c r="B6" s="583"/>
      <c r="C6" s="288" t="s">
        <v>206</v>
      </c>
      <c r="D6" s="289" t="s">
        <v>207</v>
      </c>
      <c r="E6" s="289" t="s">
        <v>247</v>
      </c>
      <c r="F6" s="290" t="s">
        <v>248</v>
      </c>
      <c r="G6" s="289" t="s">
        <v>208</v>
      </c>
      <c r="H6" s="291" t="s">
        <v>207</v>
      </c>
      <c r="I6" s="289" t="s">
        <v>249</v>
      </c>
      <c r="J6" s="291" t="s">
        <v>248</v>
      </c>
      <c r="K6" s="289" t="s">
        <v>206</v>
      </c>
      <c r="L6" s="289" t="s">
        <v>247</v>
      </c>
      <c r="M6" s="291" t="s">
        <v>250</v>
      </c>
      <c r="N6" s="292" t="s">
        <v>251</v>
      </c>
      <c r="O6" s="292" t="s">
        <v>252</v>
      </c>
    </row>
    <row r="7" spans="1:15" ht="19.5" customHeight="1">
      <c r="A7" s="294">
        <v>1</v>
      </c>
      <c r="B7" s="295" t="s">
        <v>97</v>
      </c>
      <c r="C7" s="222">
        <v>815</v>
      </c>
      <c r="D7" s="221">
        <v>117115</v>
      </c>
      <c r="E7" s="368">
        <v>1011</v>
      </c>
      <c r="F7" s="369">
        <f>IF((E7&lt;10000), E7*143.7, E7*107.1)</f>
        <v>145280.69999999998</v>
      </c>
      <c r="G7" s="297">
        <v>297</v>
      </c>
      <c r="H7" s="221">
        <v>15255</v>
      </c>
      <c r="I7" s="368">
        <v>421</v>
      </c>
      <c r="J7" s="370">
        <v>21355</v>
      </c>
      <c r="K7" s="298">
        <v>2</v>
      </c>
      <c r="L7" s="368">
        <v>15</v>
      </c>
      <c r="M7" s="299">
        <f>+L7*200.47</f>
        <v>3007.05</v>
      </c>
      <c r="N7" s="300">
        <f>+L7*7.94904</f>
        <v>119.23560000000001</v>
      </c>
      <c r="O7" s="301">
        <f>+N7+M7</f>
        <v>3126.2856000000002</v>
      </c>
    </row>
    <row r="8" spans="1:15" ht="19.5" customHeight="1">
      <c r="A8" s="294">
        <v>2</v>
      </c>
      <c r="B8" s="295" t="s">
        <v>215</v>
      </c>
      <c r="C8" s="222">
        <v>778</v>
      </c>
      <c r="D8" s="221">
        <v>111798</v>
      </c>
      <c r="E8" s="368">
        <v>790</v>
      </c>
      <c r="F8" s="369">
        <f t="shared" ref="F8:F18" si="0">IF((E8&lt;10000), E8*143.7, E8*107.1)</f>
        <v>113522.99999999999</v>
      </c>
      <c r="G8" s="297">
        <v>339</v>
      </c>
      <c r="H8" s="221">
        <v>17452</v>
      </c>
      <c r="I8" s="368">
        <v>521</v>
      </c>
      <c r="J8" s="370">
        <v>26818</v>
      </c>
      <c r="K8" s="298">
        <v>5</v>
      </c>
      <c r="L8" s="368">
        <v>14</v>
      </c>
      <c r="M8" s="299">
        <f t="shared" ref="M8:M18" si="1">+L8*200.47</f>
        <v>2806.58</v>
      </c>
      <c r="N8" s="300">
        <f t="shared" ref="N8:N18" si="2">+L8*7.94904</f>
        <v>111.28656000000001</v>
      </c>
      <c r="O8" s="301">
        <f t="shared" ref="O8:O18" si="3">+N8+M8</f>
        <v>2917.8665599999999</v>
      </c>
    </row>
    <row r="9" spans="1:15" ht="19.5" customHeight="1">
      <c r="A9" s="294">
        <v>3</v>
      </c>
      <c r="B9" s="295" t="s">
        <v>98</v>
      </c>
      <c r="C9" s="222">
        <v>215</v>
      </c>
      <c r="D9" s="221">
        <v>30895</v>
      </c>
      <c r="E9" s="368">
        <v>658</v>
      </c>
      <c r="F9" s="369">
        <f t="shared" si="0"/>
        <v>94554.599999999991</v>
      </c>
      <c r="G9" s="297">
        <v>324</v>
      </c>
      <c r="H9" s="221">
        <v>16788</v>
      </c>
      <c r="I9" s="368">
        <v>549</v>
      </c>
      <c r="J9" s="370">
        <v>29349</v>
      </c>
      <c r="K9" s="298">
        <v>3</v>
      </c>
      <c r="L9" s="368">
        <v>11</v>
      </c>
      <c r="M9" s="299">
        <f t="shared" si="1"/>
        <v>2205.17</v>
      </c>
      <c r="N9" s="300">
        <f t="shared" si="2"/>
        <v>87.439440000000005</v>
      </c>
      <c r="O9" s="301">
        <f t="shared" si="3"/>
        <v>2292.6094400000002</v>
      </c>
    </row>
    <row r="10" spans="1:15" ht="19.5" customHeight="1">
      <c r="A10" s="294">
        <v>4</v>
      </c>
      <c r="B10" s="295" t="s">
        <v>99</v>
      </c>
      <c r="C10" s="302">
        <v>70</v>
      </c>
      <c r="D10" s="303">
        <v>10059</v>
      </c>
      <c r="E10" s="368"/>
      <c r="F10" s="369">
        <f t="shared" si="0"/>
        <v>0</v>
      </c>
      <c r="G10" s="297">
        <v>270</v>
      </c>
      <c r="H10" s="304">
        <v>13934</v>
      </c>
      <c r="I10" s="368">
        <v>403</v>
      </c>
      <c r="J10" s="370">
        <v>21542</v>
      </c>
      <c r="K10" s="298">
        <v>4</v>
      </c>
      <c r="L10" s="368">
        <v>13</v>
      </c>
      <c r="M10" s="299">
        <f t="shared" si="1"/>
        <v>2606.11</v>
      </c>
      <c r="N10" s="300">
        <f t="shared" si="2"/>
        <v>103.33752</v>
      </c>
      <c r="O10" s="301">
        <f t="shared" si="3"/>
        <v>2709.4475200000002</v>
      </c>
    </row>
    <row r="11" spans="1:15" ht="19.5" customHeight="1">
      <c r="A11" s="294">
        <v>5</v>
      </c>
      <c r="B11" s="295" t="s">
        <v>100</v>
      </c>
      <c r="C11" s="302">
        <v>31</v>
      </c>
      <c r="D11" s="303">
        <v>4455</v>
      </c>
      <c r="E11" s="368"/>
      <c r="F11" s="369">
        <f t="shared" si="0"/>
        <v>0</v>
      </c>
      <c r="G11" s="297">
        <v>260</v>
      </c>
      <c r="H11" s="304">
        <v>13648</v>
      </c>
      <c r="I11" s="368">
        <v>335</v>
      </c>
      <c r="J11" s="370">
        <v>17924</v>
      </c>
      <c r="K11" s="298">
        <v>4</v>
      </c>
      <c r="L11" s="368">
        <v>9</v>
      </c>
      <c r="M11" s="299">
        <f t="shared" si="1"/>
        <v>1804.23</v>
      </c>
      <c r="N11" s="300">
        <f t="shared" si="2"/>
        <v>71.541359999999997</v>
      </c>
      <c r="O11" s="301">
        <f t="shared" si="3"/>
        <v>1875.77136</v>
      </c>
    </row>
    <row r="12" spans="1:15" ht="19.5" customHeight="1">
      <c r="A12" s="294">
        <v>6</v>
      </c>
      <c r="B12" s="295" t="s">
        <v>101</v>
      </c>
      <c r="C12" s="302"/>
      <c r="D12" s="303"/>
      <c r="E12" s="368"/>
      <c r="F12" s="369">
        <f t="shared" si="0"/>
        <v>0</v>
      </c>
      <c r="G12" s="297">
        <v>166</v>
      </c>
      <c r="H12" s="304">
        <v>8717</v>
      </c>
      <c r="I12" s="368">
        <v>277</v>
      </c>
      <c r="J12" s="370">
        <v>14816</v>
      </c>
      <c r="K12" s="298">
        <v>4</v>
      </c>
      <c r="L12" s="368">
        <v>8</v>
      </c>
      <c r="M12" s="299">
        <f t="shared" si="1"/>
        <v>1603.76</v>
      </c>
      <c r="N12" s="300">
        <f t="shared" si="2"/>
        <v>63.592320000000001</v>
      </c>
      <c r="O12" s="301">
        <f t="shared" si="3"/>
        <v>1667.35232</v>
      </c>
    </row>
    <row r="13" spans="1:15" ht="19.5" customHeight="1">
      <c r="A13" s="294">
        <v>7</v>
      </c>
      <c r="B13" s="295" t="s">
        <v>102</v>
      </c>
      <c r="C13" s="302"/>
      <c r="D13" s="303"/>
      <c r="E13" s="368"/>
      <c r="F13" s="369">
        <f t="shared" si="0"/>
        <v>0</v>
      </c>
      <c r="G13" s="297">
        <v>31</v>
      </c>
      <c r="H13" s="304">
        <v>1500</v>
      </c>
      <c r="I13" s="368">
        <v>193</v>
      </c>
      <c r="J13" s="370">
        <v>10295</v>
      </c>
      <c r="K13" s="298">
        <v>2</v>
      </c>
      <c r="L13" s="368">
        <v>7</v>
      </c>
      <c r="M13" s="299">
        <f t="shared" si="1"/>
        <v>1403.29</v>
      </c>
      <c r="N13" s="300">
        <f t="shared" si="2"/>
        <v>55.643280000000004</v>
      </c>
      <c r="O13" s="301">
        <f t="shared" si="3"/>
        <v>1458.93328</v>
      </c>
    </row>
    <row r="14" spans="1:15" ht="19.5" customHeight="1">
      <c r="A14" s="294">
        <v>8</v>
      </c>
      <c r="B14" s="305" t="s">
        <v>103</v>
      </c>
      <c r="C14" s="302"/>
      <c r="D14" s="303"/>
      <c r="E14" s="368"/>
      <c r="F14" s="369">
        <f t="shared" si="0"/>
        <v>0</v>
      </c>
      <c r="G14" s="297">
        <v>40</v>
      </c>
      <c r="H14" s="304">
        <v>2032</v>
      </c>
      <c r="I14" s="368">
        <v>194</v>
      </c>
      <c r="J14" s="370">
        <v>10376</v>
      </c>
      <c r="K14" s="298">
        <v>0</v>
      </c>
      <c r="L14" s="368">
        <v>6</v>
      </c>
      <c r="M14" s="299">
        <f t="shared" si="1"/>
        <v>1202.82</v>
      </c>
      <c r="N14" s="300">
        <f t="shared" si="2"/>
        <v>47.694240000000001</v>
      </c>
      <c r="O14" s="301">
        <f t="shared" si="3"/>
        <v>1250.51424</v>
      </c>
    </row>
    <row r="15" spans="1:15" ht="19.5" customHeight="1">
      <c r="A15" s="294">
        <v>9</v>
      </c>
      <c r="B15" s="305" t="s">
        <v>104</v>
      </c>
      <c r="C15" s="302"/>
      <c r="D15" s="303"/>
      <c r="E15" s="368"/>
      <c r="F15" s="369">
        <f t="shared" si="0"/>
        <v>0</v>
      </c>
      <c r="G15" s="297">
        <v>102</v>
      </c>
      <c r="H15" s="304">
        <v>5364</v>
      </c>
      <c r="I15" s="368">
        <v>286</v>
      </c>
      <c r="J15" s="370">
        <v>15295</v>
      </c>
      <c r="K15" s="298">
        <v>0</v>
      </c>
      <c r="L15" s="368">
        <v>10</v>
      </c>
      <c r="M15" s="299">
        <f t="shared" si="1"/>
        <v>2004.7</v>
      </c>
      <c r="N15" s="300">
        <f t="shared" si="2"/>
        <v>79.490399999999994</v>
      </c>
      <c r="O15" s="301">
        <f t="shared" si="3"/>
        <v>2084.1904</v>
      </c>
    </row>
    <row r="16" spans="1:15" ht="19.5" customHeight="1">
      <c r="A16" s="294">
        <v>10</v>
      </c>
      <c r="B16" s="305" t="s">
        <v>105</v>
      </c>
      <c r="C16" s="302"/>
      <c r="D16" s="303"/>
      <c r="E16" s="368"/>
      <c r="F16" s="369">
        <f t="shared" si="0"/>
        <v>0</v>
      </c>
      <c r="G16" s="306">
        <v>192</v>
      </c>
      <c r="H16" s="304">
        <v>10118</v>
      </c>
      <c r="I16" s="368">
        <v>286</v>
      </c>
      <c r="J16" s="370">
        <v>15295</v>
      </c>
      <c r="K16" s="298">
        <v>0</v>
      </c>
      <c r="L16" s="368">
        <v>10</v>
      </c>
      <c r="M16" s="299">
        <f t="shared" si="1"/>
        <v>2004.7</v>
      </c>
      <c r="N16" s="300">
        <f t="shared" si="2"/>
        <v>79.490399999999994</v>
      </c>
      <c r="O16" s="301">
        <f t="shared" si="3"/>
        <v>2084.1904</v>
      </c>
    </row>
    <row r="17" spans="1:15" ht="19.5" customHeight="1">
      <c r="A17" s="294">
        <v>11</v>
      </c>
      <c r="B17" s="305" t="s">
        <v>106</v>
      </c>
      <c r="C17" s="374">
        <v>458</v>
      </c>
      <c r="D17" s="375">
        <v>65814</v>
      </c>
      <c r="E17" s="296">
        <f>+C17</f>
        <v>458</v>
      </c>
      <c r="F17" s="369">
        <f t="shared" si="0"/>
        <v>65814.599999999991</v>
      </c>
      <c r="G17" s="372">
        <v>274</v>
      </c>
      <c r="H17" s="373">
        <v>14258</v>
      </c>
      <c r="I17" s="296">
        <f>+G17</f>
        <v>274</v>
      </c>
      <c r="J17" s="370">
        <f t="shared" ref="J17:J18" si="4">+I17*53.48</f>
        <v>14653.519999999999</v>
      </c>
      <c r="K17" s="371">
        <v>0</v>
      </c>
      <c r="L17" s="296">
        <v>15</v>
      </c>
      <c r="M17" s="299">
        <f t="shared" si="1"/>
        <v>3007.05</v>
      </c>
      <c r="N17" s="300">
        <f t="shared" si="2"/>
        <v>119.23560000000001</v>
      </c>
      <c r="O17" s="301">
        <f t="shared" si="3"/>
        <v>3126.2856000000002</v>
      </c>
    </row>
    <row r="18" spans="1:15" ht="19.5" customHeight="1">
      <c r="A18" s="294">
        <v>12</v>
      </c>
      <c r="B18" s="305" t="s">
        <v>107</v>
      </c>
      <c r="C18" s="374">
        <v>914</v>
      </c>
      <c r="D18" s="375">
        <v>131342</v>
      </c>
      <c r="E18" s="296">
        <f>+C18</f>
        <v>914</v>
      </c>
      <c r="F18" s="369">
        <f t="shared" si="0"/>
        <v>131341.79999999999</v>
      </c>
      <c r="G18" s="372">
        <v>348</v>
      </c>
      <c r="H18" s="373">
        <v>17977</v>
      </c>
      <c r="I18" s="296">
        <f>+G18</f>
        <v>348</v>
      </c>
      <c r="J18" s="370">
        <f t="shared" si="4"/>
        <v>18611.039999999997</v>
      </c>
      <c r="K18" s="371">
        <v>2</v>
      </c>
      <c r="L18" s="296">
        <v>15</v>
      </c>
      <c r="M18" s="299">
        <f t="shared" si="1"/>
        <v>3007.05</v>
      </c>
      <c r="N18" s="300">
        <f t="shared" si="2"/>
        <v>119.23560000000001</v>
      </c>
      <c r="O18" s="301">
        <f t="shared" si="3"/>
        <v>3126.2856000000002</v>
      </c>
    </row>
    <row r="19" spans="1:15" ht="32.25" customHeight="1" thickBot="1">
      <c r="A19" s="307"/>
      <c r="B19" s="308" t="s">
        <v>90</v>
      </c>
      <c r="C19" s="309">
        <f t="shared" ref="C19:K19" si="5">SUM(C7:C18)</f>
        <v>3281</v>
      </c>
      <c r="D19" s="310">
        <f t="shared" si="5"/>
        <v>471478</v>
      </c>
      <c r="E19" s="311">
        <f t="shared" si="5"/>
        <v>3831</v>
      </c>
      <c r="F19" s="312">
        <f>SUM(F7:F18)</f>
        <v>550514.69999999995</v>
      </c>
      <c r="G19" s="313">
        <f>SUM(G7:G18)</f>
        <v>2643</v>
      </c>
      <c r="H19" s="310">
        <f>SUM(H7:H18)</f>
        <v>137043</v>
      </c>
      <c r="I19" s="311">
        <f>SUM(I7:I18)</f>
        <v>4087</v>
      </c>
      <c r="J19" s="314">
        <f>SUM(J7:J18)</f>
        <v>216329.56</v>
      </c>
      <c r="K19" s="309">
        <f t="shared" si="5"/>
        <v>26</v>
      </c>
      <c r="L19" s="311">
        <f>SUM(L7:L18)</f>
        <v>133</v>
      </c>
      <c r="M19" s="314">
        <f>SUM(M7:M18)</f>
        <v>26662.51</v>
      </c>
      <c r="N19" s="315">
        <f>SUM(N7:N18)</f>
        <v>1057.2223200000001</v>
      </c>
      <c r="O19" s="314">
        <f>SUM(O7:O18)</f>
        <v>27719.732319999996</v>
      </c>
    </row>
    <row r="20" spans="1:15" ht="21.75" customHeight="1">
      <c r="B20" s="316"/>
      <c r="C20" s="317"/>
      <c r="D20" s="318"/>
      <c r="E20" s="317"/>
      <c r="F20" s="318">
        <f>ROUND(F19/1000,1)</f>
        <v>550.5</v>
      </c>
      <c r="G20" s="317"/>
      <c r="H20" s="318"/>
      <c r="I20" s="317"/>
      <c r="J20" s="318">
        <f>ROUND(J19/1000,1)</f>
        <v>216.3</v>
      </c>
      <c r="K20" s="317"/>
      <c r="L20" s="317"/>
      <c r="M20" s="318">
        <f>ROUND(M19/1000,1)</f>
        <v>26.7</v>
      </c>
      <c r="N20" s="318">
        <f t="shared" ref="N20:O20" si="6">ROUND(N19/1000,1)</f>
        <v>1.1000000000000001</v>
      </c>
      <c r="O20" s="318">
        <f t="shared" si="6"/>
        <v>27.7</v>
      </c>
    </row>
    <row r="21" spans="1:15" ht="33.75" customHeight="1" thickBot="1">
      <c r="B21" s="591" t="s">
        <v>216</v>
      </c>
      <c r="C21" s="591"/>
      <c r="D21" s="591"/>
      <c r="E21" s="319"/>
      <c r="F21" s="320"/>
      <c r="H21" s="319"/>
      <c r="M21" s="318"/>
    </row>
    <row r="22" spans="1:15" s="285" customFormat="1" ht="34.5" customHeight="1">
      <c r="A22" s="321"/>
      <c r="B22" s="322" t="s">
        <v>124</v>
      </c>
      <c r="C22" s="323" t="s">
        <v>125</v>
      </c>
      <c r="D22" s="323" t="s">
        <v>193</v>
      </c>
      <c r="E22" s="323" t="s">
        <v>193</v>
      </c>
      <c r="F22" s="324" t="s">
        <v>193</v>
      </c>
      <c r="G22" s="323" t="s">
        <v>125</v>
      </c>
      <c r="H22" s="323" t="s">
        <v>193</v>
      </c>
      <c r="I22" s="323" t="s">
        <v>193</v>
      </c>
      <c r="J22" s="325" t="s">
        <v>193</v>
      </c>
      <c r="K22" s="323" t="s">
        <v>125</v>
      </c>
      <c r="L22" s="323" t="s">
        <v>193</v>
      </c>
      <c r="M22" s="358" t="s">
        <v>193</v>
      </c>
      <c r="N22" s="321" t="s">
        <v>193</v>
      </c>
      <c r="O22" s="325" t="s">
        <v>193</v>
      </c>
    </row>
    <row r="23" spans="1:15" ht="23.25" customHeight="1">
      <c r="A23" s="326">
        <v>1</v>
      </c>
      <c r="B23" s="376"/>
      <c r="C23" s="375"/>
      <c r="D23" s="301" t="s">
        <v>193</v>
      </c>
      <c r="E23" s="301" t="s">
        <v>193</v>
      </c>
      <c r="F23" s="369"/>
      <c r="G23" s="380"/>
      <c r="H23" s="301" t="s">
        <v>193</v>
      </c>
      <c r="I23" s="301" t="s">
        <v>193</v>
      </c>
      <c r="J23" s="382"/>
      <c r="K23" s="380"/>
      <c r="L23" s="301" t="s">
        <v>193</v>
      </c>
      <c r="M23" s="383"/>
      <c r="N23" s="326" t="s">
        <v>193</v>
      </c>
      <c r="O23" s="360" t="s">
        <v>193</v>
      </c>
    </row>
    <row r="24" spans="1:15" ht="23.25" customHeight="1">
      <c r="A24" s="326">
        <v>2</v>
      </c>
      <c r="B24" s="376"/>
      <c r="C24" s="375"/>
      <c r="D24" s="301" t="s">
        <v>193</v>
      </c>
      <c r="E24" s="301" t="s">
        <v>193</v>
      </c>
      <c r="F24" s="369"/>
      <c r="G24" s="380"/>
      <c r="H24" s="301" t="s">
        <v>193</v>
      </c>
      <c r="I24" s="301" t="s">
        <v>193</v>
      </c>
      <c r="J24" s="382"/>
      <c r="K24" s="380"/>
      <c r="L24" s="301" t="s">
        <v>193</v>
      </c>
      <c r="M24" s="383"/>
      <c r="N24" s="326" t="s">
        <v>193</v>
      </c>
      <c r="O24" s="360" t="s">
        <v>193</v>
      </c>
    </row>
    <row r="25" spans="1:15" s="293" customFormat="1" ht="23.25" customHeight="1">
      <c r="A25" s="294">
        <v>3</v>
      </c>
      <c r="B25" s="377"/>
      <c r="C25" s="378"/>
      <c r="D25" s="327" t="s">
        <v>193</v>
      </c>
      <c r="E25" s="327" t="s">
        <v>193</v>
      </c>
      <c r="F25" s="379"/>
      <c r="G25" s="381"/>
      <c r="H25" s="327" t="s">
        <v>193</v>
      </c>
      <c r="I25" s="327" t="s">
        <v>193</v>
      </c>
      <c r="J25" s="379"/>
      <c r="K25" s="381"/>
      <c r="L25" s="327" t="s">
        <v>193</v>
      </c>
      <c r="M25" s="384"/>
      <c r="N25" s="361" t="s">
        <v>193</v>
      </c>
      <c r="O25" s="362" t="s">
        <v>193</v>
      </c>
    </row>
    <row r="26" spans="1:15" s="285" customFormat="1" ht="24" customHeight="1">
      <c r="A26" s="328"/>
      <c r="B26" s="329" t="s">
        <v>69</v>
      </c>
      <c r="C26" s="330" t="s">
        <v>193</v>
      </c>
      <c r="D26" s="330" t="s">
        <v>193</v>
      </c>
      <c r="E26" s="330" t="s">
        <v>193</v>
      </c>
      <c r="F26" s="331">
        <f>SUM(F23:F25)</f>
        <v>0</v>
      </c>
      <c r="G26" s="332" t="s">
        <v>193</v>
      </c>
      <c r="H26" s="330" t="s">
        <v>193</v>
      </c>
      <c r="I26" s="330" t="s">
        <v>193</v>
      </c>
      <c r="J26" s="331">
        <f>SUM(J23:J25)</f>
        <v>0</v>
      </c>
      <c r="K26" s="332" t="s">
        <v>193</v>
      </c>
      <c r="L26" s="330" t="s">
        <v>193</v>
      </c>
      <c r="M26" s="359">
        <f>SUM(M23:M25)</f>
        <v>0</v>
      </c>
      <c r="N26" s="328" t="s">
        <v>193</v>
      </c>
      <c r="O26" s="363" t="s">
        <v>193</v>
      </c>
    </row>
    <row r="27" spans="1:15" s="285" customFormat="1" ht="27" customHeight="1" thickBot="1">
      <c r="A27" s="333"/>
      <c r="B27" s="334" t="s">
        <v>217</v>
      </c>
      <c r="C27" s="310"/>
      <c r="D27" s="310" t="s">
        <v>193</v>
      </c>
      <c r="E27" s="310" t="s">
        <v>193</v>
      </c>
      <c r="F27" s="312">
        <f>+F20-F26</f>
        <v>550.5</v>
      </c>
      <c r="G27" s="335" t="s">
        <v>193</v>
      </c>
      <c r="H27" s="310" t="s">
        <v>193</v>
      </c>
      <c r="I27" s="310" t="s">
        <v>193</v>
      </c>
      <c r="J27" s="312">
        <f>J20-J26</f>
        <v>216.3</v>
      </c>
      <c r="K27" s="335" t="s">
        <v>193</v>
      </c>
      <c r="L27" s="310" t="s">
        <v>193</v>
      </c>
      <c r="M27" s="314">
        <f>M20-M26</f>
        <v>26.7</v>
      </c>
      <c r="N27" s="333" t="s">
        <v>193</v>
      </c>
      <c r="O27" s="312">
        <f>+O20-M26</f>
        <v>27.7</v>
      </c>
    </row>
    <row r="28" spans="1:15" s="285" customFormat="1" ht="25.5" customHeight="1" thickBot="1">
      <c r="B28" s="336"/>
      <c r="F28" s="318"/>
      <c r="J28" s="364" t="s">
        <v>126</v>
      </c>
      <c r="K28" s="365"/>
      <c r="L28" s="365"/>
      <c r="M28" s="366">
        <f>+F26+J26+M26</f>
        <v>0</v>
      </c>
    </row>
    <row r="29" spans="1:15" s="285" customFormat="1" ht="20.25" customHeight="1">
      <c r="B29" s="336"/>
      <c r="F29" s="318"/>
      <c r="M29" s="318"/>
    </row>
    <row r="30" spans="1:15" s="316" customFormat="1" ht="25.5" customHeight="1">
      <c r="B30" s="337"/>
      <c r="C30" s="588" t="s">
        <v>2</v>
      </c>
      <c r="D30" s="588"/>
      <c r="E30" s="337"/>
      <c r="F30" s="337"/>
      <c r="G30" s="592"/>
      <c r="H30" s="592"/>
      <c r="I30" s="338"/>
      <c r="J30" s="593" t="str">
        <f>+'Ekamut-caxs'!C81</f>
        <v>Ե․ Թաթմանյան</v>
      </c>
      <c r="K30" s="593"/>
      <c r="M30" s="320"/>
    </row>
    <row r="31" spans="1:15" s="285" customFormat="1">
      <c r="C31" s="339"/>
      <c r="D31" s="339"/>
      <c r="E31" s="340"/>
      <c r="F31" s="340"/>
      <c r="G31" s="594" t="s">
        <v>91</v>
      </c>
      <c r="H31" s="594"/>
      <c r="I31" s="341"/>
      <c r="J31" s="594" t="s">
        <v>108</v>
      </c>
      <c r="K31" s="594"/>
    </row>
    <row r="32" spans="1:15" s="316" customFormat="1" ht="23.25" customHeight="1">
      <c r="B32" s="337"/>
      <c r="C32" s="342" t="s">
        <v>6</v>
      </c>
      <c r="D32" s="342"/>
      <c r="E32" s="337"/>
      <c r="F32" s="337"/>
      <c r="G32" s="593"/>
      <c r="H32" s="593"/>
      <c r="I32" s="343"/>
      <c r="J32" s="593" t="str">
        <f>+'Ekamut-caxs'!C83</f>
        <v>Ֆ․ Լալայան</v>
      </c>
      <c r="K32" s="593"/>
    </row>
    <row r="33" spans="3:13" s="285" customFormat="1">
      <c r="C33" s="319"/>
      <c r="D33" s="319"/>
      <c r="G33" s="594" t="s">
        <v>91</v>
      </c>
      <c r="H33" s="594"/>
      <c r="I33" s="341"/>
      <c r="J33" s="594" t="s">
        <v>108</v>
      </c>
      <c r="K33" s="594"/>
    </row>
    <row r="34" spans="3:13">
      <c r="F34" s="344" t="s">
        <v>1</v>
      </c>
    </row>
    <row r="35" spans="3:13" ht="16.5" customHeight="1">
      <c r="C35" s="345" t="s">
        <v>109</v>
      </c>
      <c r="D35" s="345"/>
      <c r="E35" s="345" t="s">
        <v>110</v>
      </c>
      <c r="F35" s="345" t="s">
        <v>236</v>
      </c>
      <c r="I35" s="346" t="s">
        <v>111</v>
      </c>
      <c r="J35" s="347" t="s">
        <v>201</v>
      </c>
      <c r="K35" s="347"/>
      <c r="L35" s="347" t="s">
        <v>202</v>
      </c>
      <c r="M35" s="347" t="s">
        <v>203</v>
      </c>
    </row>
    <row r="36" spans="3:13" ht="16.5" customHeight="1">
      <c r="C36" s="345" t="s">
        <v>112</v>
      </c>
      <c r="D36" s="345"/>
      <c r="E36" s="345" t="s">
        <v>110</v>
      </c>
      <c r="F36" s="345" t="s">
        <v>209</v>
      </c>
      <c r="I36" s="590" t="s">
        <v>210</v>
      </c>
      <c r="J36" s="590"/>
      <c r="K36" s="347"/>
      <c r="L36" s="590" t="s">
        <v>211</v>
      </c>
      <c r="M36" s="590"/>
    </row>
    <row r="37" spans="3:13">
      <c r="C37" s="345"/>
      <c r="D37" s="345"/>
      <c r="E37" s="590" t="s">
        <v>212</v>
      </c>
      <c r="F37" s="590"/>
      <c r="I37" s="590"/>
      <c r="J37" s="590"/>
      <c r="K37" s="347"/>
      <c r="L37" s="590"/>
      <c r="M37" s="590"/>
    </row>
    <row r="38" spans="3:13">
      <c r="C38" s="345"/>
      <c r="D38" s="345"/>
      <c r="E38" s="590"/>
      <c r="F38" s="59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7" sqref="B67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5" t="s">
        <v>67</v>
      </c>
      <c r="B1" s="555"/>
      <c r="C1" s="555"/>
      <c r="D1" s="555"/>
      <c r="E1" s="555"/>
    </row>
    <row r="2" spans="1:6" ht="23.25" customHeight="1">
      <c r="A2" s="558" t="str">
        <f>+'Ekamut-caxs'!A14:D14</f>
        <v xml:space="preserve">«Վիլլի Մոկացյանի անվան երաժշտական դպրոց» ՀՈԱԿ-ի  </v>
      </c>
      <c r="B2" s="558"/>
      <c r="C2" s="558"/>
      <c r="D2" s="558"/>
      <c r="E2" s="558"/>
    </row>
    <row r="3" spans="1:6" ht="28.5" customHeight="1">
      <c r="A3" s="558" t="s">
        <v>276</v>
      </c>
      <c r="B3" s="558"/>
      <c r="C3" s="558"/>
      <c r="D3" s="558"/>
      <c r="E3" s="558"/>
    </row>
    <row r="5" spans="1:6">
      <c r="E5" s="168" t="s">
        <v>123</v>
      </c>
    </row>
    <row r="6" spans="1:6" ht="124.5" customHeight="1">
      <c r="A6" s="260" t="s">
        <v>3</v>
      </c>
      <c r="B6" s="260" t="s">
        <v>94</v>
      </c>
      <c r="C6" s="260" t="s">
        <v>261</v>
      </c>
      <c r="D6" s="260" t="s">
        <v>260</v>
      </c>
      <c r="E6" s="260" t="s">
        <v>259</v>
      </c>
    </row>
    <row r="7" spans="1:6" s="399" customFormat="1">
      <c r="A7" s="398">
        <v>1</v>
      </c>
      <c r="B7" s="398">
        <v>2</v>
      </c>
      <c r="C7" s="398">
        <v>3</v>
      </c>
      <c r="D7" s="398">
        <v>4</v>
      </c>
      <c r="E7" s="398">
        <v>5</v>
      </c>
    </row>
    <row r="8" spans="1:6" ht="24.75" customHeight="1">
      <c r="A8" s="218">
        <v>1</v>
      </c>
      <c r="B8" s="29" t="s">
        <v>270</v>
      </c>
      <c r="C8" s="214">
        <v>37096.800000000003</v>
      </c>
      <c r="D8" s="214">
        <v>1356.1</v>
      </c>
      <c r="E8" s="214"/>
    </row>
    <row r="9" spans="1:6" ht="24.75" customHeight="1">
      <c r="A9" s="218">
        <v>2</v>
      </c>
      <c r="B9" s="29" t="s">
        <v>271</v>
      </c>
      <c r="C9" s="214">
        <v>4888.2</v>
      </c>
      <c r="D9" s="214">
        <v>201.6</v>
      </c>
      <c r="E9" s="214"/>
    </row>
    <row r="10" spans="1:6" ht="25.5" customHeight="1">
      <c r="A10" s="218">
        <v>3</v>
      </c>
      <c r="B10" s="508" t="s">
        <v>184</v>
      </c>
      <c r="C10" s="214">
        <v>4888.2</v>
      </c>
      <c r="D10" s="214">
        <v>201.3</v>
      </c>
      <c r="E10" s="214"/>
      <c r="F10" s="397"/>
    </row>
    <row r="11" spans="1:6" ht="25.5" customHeight="1">
      <c r="A11" s="218">
        <v>4</v>
      </c>
      <c r="B11" s="508" t="s">
        <v>180</v>
      </c>
      <c r="C11" s="214">
        <v>4888.2</v>
      </c>
      <c r="D11" s="214">
        <v>202</v>
      </c>
      <c r="E11" s="214"/>
      <c r="F11" s="397"/>
    </row>
    <row r="12" spans="1:6" s="155" customFormat="1" ht="31.5" customHeight="1">
      <c r="A12" s="197"/>
      <c r="B12" s="509" t="s">
        <v>181</v>
      </c>
      <c r="C12" s="510">
        <f>ROUND(SUM(C8:C11),1)</f>
        <v>51761.4</v>
      </c>
      <c r="D12" s="510">
        <f>ROUND(SUM(D8:D11),1)</f>
        <v>1961</v>
      </c>
      <c r="E12" s="510">
        <f>ROUND(SUM(E8:E11),1)</f>
        <v>0</v>
      </c>
    </row>
    <row r="14" spans="1:6" ht="19.5" customHeight="1">
      <c r="B14" s="1" t="s">
        <v>192</v>
      </c>
    </row>
    <row r="15" spans="1:6" ht="21.75" customHeight="1">
      <c r="B15" s="595"/>
      <c r="C15" s="595"/>
      <c r="D15" s="595"/>
      <c r="E15" s="595"/>
    </row>
    <row r="18" spans="2:5" ht="25.5" customHeight="1">
      <c r="B18" s="261" t="s">
        <v>182</v>
      </c>
      <c r="E18" s="262" t="str">
        <f>+'Ekamut-caxs'!C81</f>
        <v>Ե․ Թաթմանյան</v>
      </c>
    </row>
    <row r="19" spans="2:5" ht="18.75" customHeight="1">
      <c r="B19" s="129" t="s">
        <v>4</v>
      </c>
      <c r="E19" s="277" t="str">
        <f>+'Ekamut-caxs'!C82</f>
        <v>/անուն, ազգանուն/</v>
      </c>
    </row>
    <row r="20" spans="2:5" ht="23.25" customHeight="1">
      <c r="B20" s="155" t="s">
        <v>6</v>
      </c>
      <c r="E20" s="262" t="str">
        <f>+'Ekamut-caxs'!C83</f>
        <v>Ֆ․ Լալայան</v>
      </c>
    </row>
    <row r="21" spans="2:5" ht="14.25">
      <c r="C21" s="155" t="s">
        <v>1</v>
      </c>
      <c r="D21" s="155"/>
      <c r="E21" s="277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SheetLayoutView="91" workbookViewId="0">
      <selection activeCell="B67" sqref="B67"/>
    </sheetView>
  </sheetViews>
  <sheetFormatPr defaultColWidth="9.140625" defaultRowHeight="13.5"/>
  <cols>
    <col min="1" max="1" width="4.42578125" style="353" customWidth="1"/>
    <col min="2" max="2" width="35.28515625" style="352" customWidth="1"/>
    <col min="3" max="3" width="17" style="352" customWidth="1"/>
    <col min="4" max="7" width="16.7109375" style="352" customWidth="1"/>
    <col min="8" max="8" width="18.42578125" style="352" customWidth="1"/>
    <col min="9" max="9" width="10.42578125" style="352" bestFit="1" customWidth="1"/>
    <col min="10" max="16384" width="9.140625" style="352"/>
  </cols>
  <sheetData>
    <row r="1" spans="1:8" s="468" customFormat="1" ht="37.5" customHeight="1">
      <c r="A1" s="466" t="s">
        <v>67</v>
      </c>
      <c r="B1" s="466"/>
      <c r="C1" s="466"/>
      <c r="D1" s="466"/>
      <c r="E1" s="466"/>
      <c r="F1" s="466"/>
      <c r="G1" s="466"/>
      <c r="H1" s="467"/>
    </row>
    <row r="2" spans="1:8" s="468" customFormat="1" ht="27.75" customHeight="1">
      <c r="A2" s="466" t="str">
        <f>+'Ekamut-caxs'!A14:D14</f>
        <v xml:space="preserve">«Վիլլի Մոկացյանի անվան երաժշտական դպրոց» ՀՈԱԿ-ի  </v>
      </c>
      <c r="B2" s="466"/>
      <c r="C2" s="466"/>
      <c r="D2" s="466"/>
      <c r="E2" s="466"/>
      <c r="F2" s="466"/>
      <c r="G2" s="466"/>
      <c r="H2" s="467"/>
    </row>
    <row r="3" spans="1:8" ht="37.5" customHeight="1">
      <c r="A3" s="464" t="s">
        <v>275</v>
      </c>
      <c r="B3" s="464"/>
      <c r="C3" s="464"/>
      <c r="D3" s="464"/>
      <c r="E3" s="464"/>
      <c r="F3" s="464"/>
      <c r="G3" s="464"/>
      <c r="H3" s="465"/>
    </row>
    <row r="5" spans="1:8">
      <c r="H5" s="463" t="s">
        <v>0</v>
      </c>
    </row>
    <row r="6" spans="1:8" ht="48.75" customHeight="1">
      <c r="A6" s="596" t="s">
        <v>3</v>
      </c>
      <c r="B6" s="596" t="s">
        <v>224</v>
      </c>
      <c r="C6" s="596" t="s">
        <v>228</v>
      </c>
      <c r="D6" s="596" t="s">
        <v>254</v>
      </c>
      <c r="E6" s="596"/>
      <c r="F6" s="596"/>
      <c r="G6" s="596"/>
      <c r="H6" s="597" t="s">
        <v>272</v>
      </c>
    </row>
    <row r="7" spans="1:8" ht="48" customHeight="1">
      <c r="A7" s="596"/>
      <c r="B7" s="596"/>
      <c r="C7" s="596"/>
      <c r="D7" s="459" t="s">
        <v>90</v>
      </c>
      <c r="E7" s="459" t="s">
        <v>225</v>
      </c>
      <c r="F7" s="459" t="s">
        <v>226</v>
      </c>
      <c r="G7" s="459" t="s">
        <v>227</v>
      </c>
      <c r="H7" s="598"/>
    </row>
    <row r="8" spans="1:8" s="354" customFormat="1" ht="39.75" customHeight="1">
      <c r="A8" s="357">
        <v>1</v>
      </c>
      <c r="B8" s="460" t="s">
        <v>229</v>
      </c>
      <c r="C8" s="357">
        <v>28.3</v>
      </c>
      <c r="D8" s="357">
        <f>SUM(E8:G8)</f>
        <v>97</v>
      </c>
      <c r="E8" s="367">
        <v>88</v>
      </c>
      <c r="F8" s="367">
        <v>9</v>
      </c>
      <c r="G8" s="461"/>
      <c r="H8" s="460">
        <f>+E8*C8</f>
        <v>2490.4</v>
      </c>
    </row>
    <row r="9" spans="1:8" s="354" customFormat="1" ht="39.75" customHeight="1">
      <c r="A9" s="357" t="s">
        <v>273</v>
      </c>
      <c r="B9" s="460" t="s">
        <v>230</v>
      </c>
      <c r="C9" s="357">
        <v>14.15</v>
      </c>
      <c r="D9" s="357">
        <f t="shared" ref="D9:D18" si="0">SUM(E9:G9)</f>
        <v>6</v>
      </c>
      <c r="E9" s="367">
        <v>6</v>
      </c>
      <c r="F9" s="367"/>
      <c r="G9" s="461"/>
      <c r="H9" s="460">
        <f>+E9*C9</f>
        <v>84.9</v>
      </c>
    </row>
    <row r="10" spans="1:8" s="354" customFormat="1" ht="39.75" customHeight="1">
      <c r="A10" s="357"/>
      <c r="B10" s="460" t="s">
        <v>279</v>
      </c>
      <c r="C10" s="357">
        <v>24.3</v>
      </c>
      <c r="D10" s="357">
        <f t="shared" si="0"/>
        <v>25</v>
      </c>
      <c r="E10" s="367">
        <v>25</v>
      </c>
      <c r="F10" s="367"/>
      <c r="G10" s="461"/>
      <c r="H10" s="460">
        <f>+E10*C10</f>
        <v>607.5</v>
      </c>
    </row>
    <row r="11" spans="1:8" s="354" customFormat="1" ht="39.75" customHeight="1">
      <c r="A11" s="357"/>
      <c r="B11" s="460" t="s">
        <v>280</v>
      </c>
      <c r="C11" s="357">
        <v>12.15</v>
      </c>
      <c r="D11" s="357">
        <f t="shared" si="0"/>
        <v>2</v>
      </c>
      <c r="E11" s="367">
        <v>2</v>
      </c>
      <c r="F11" s="367"/>
      <c r="G11" s="461"/>
      <c r="H11" s="460">
        <f t="shared" ref="H11:H13" si="1">+E11*C11</f>
        <v>24.3</v>
      </c>
    </row>
    <row r="12" spans="1:8" s="354" customFormat="1" ht="39.75" customHeight="1">
      <c r="A12" s="357"/>
      <c r="B12" s="460" t="s">
        <v>281</v>
      </c>
      <c r="C12" s="357">
        <v>21.8</v>
      </c>
      <c r="D12" s="357">
        <f t="shared" si="0"/>
        <v>17</v>
      </c>
      <c r="E12" s="367">
        <v>17</v>
      </c>
      <c r="F12" s="367"/>
      <c r="G12" s="461"/>
      <c r="H12" s="460">
        <f t="shared" si="1"/>
        <v>370.6</v>
      </c>
    </row>
    <row r="13" spans="1:8" s="354" customFormat="1" ht="39.75" customHeight="1">
      <c r="A13" s="357"/>
      <c r="B13" s="460" t="s">
        <v>280</v>
      </c>
      <c r="C13" s="357">
        <v>10.9</v>
      </c>
      <c r="D13" s="357">
        <f t="shared" si="0"/>
        <v>0</v>
      </c>
      <c r="E13" s="367">
        <v>0</v>
      </c>
      <c r="F13" s="367"/>
      <c r="G13" s="461"/>
      <c r="H13" s="460">
        <f t="shared" si="1"/>
        <v>0</v>
      </c>
    </row>
    <row r="14" spans="1:8" s="354" customFormat="1" ht="42" customHeight="1">
      <c r="A14" s="357">
        <v>2</v>
      </c>
      <c r="B14" s="460" t="s">
        <v>231</v>
      </c>
      <c r="C14" s="357">
        <v>27.2</v>
      </c>
      <c r="D14" s="357">
        <f t="shared" si="0"/>
        <v>21</v>
      </c>
      <c r="E14" s="367">
        <v>21</v>
      </c>
      <c r="F14" s="367"/>
      <c r="G14" s="461"/>
      <c r="H14" s="460">
        <f>+E14*C14</f>
        <v>571.19999999999993</v>
      </c>
    </row>
    <row r="15" spans="1:8" s="354" customFormat="1" ht="42" customHeight="1">
      <c r="A15" s="357" t="s">
        <v>273</v>
      </c>
      <c r="B15" s="460" t="s">
        <v>230</v>
      </c>
      <c r="C15" s="357">
        <v>13.6</v>
      </c>
      <c r="D15" s="357">
        <f t="shared" si="0"/>
        <v>3</v>
      </c>
      <c r="E15" s="367">
        <v>3</v>
      </c>
      <c r="F15" s="367"/>
      <c r="G15" s="461"/>
      <c r="H15" s="460">
        <f>+E15*C15</f>
        <v>40.799999999999997</v>
      </c>
    </row>
    <row r="16" spans="1:8" s="354" customFormat="1" ht="37.5" customHeight="1">
      <c r="A16" s="357">
        <v>3</v>
      </c>
      <c r="B16" s="460" t="s">
        <v>232</v>
      </c>
      <c r="C16" s="357">
        <v>21</v>
      </c>
      <c r="D16" s="357">
        <f t="shared" si="0"/>
        <v>0</v>
      </c>
      <c r="E16" s="367"/>
      <c r="F16" s="367"/>
      <c r="G16" s="461"/>
      <c r="H16" s="460">
        <f t="shared" ref="H16:H19" si="2">+E16*C16</f>
        <v>0</v>
      </c>
    </row>
    <row r="17" spans="1:10" s="354" customFormat="1" ht="37.5" customHeight="1">
      <c r="A17" s="357">
        <v>4</v>
      </c>
      <c r="B17" s="460" t="s">
        <v>233</v>
      </c>
      <c r="C17" s="357">
        <v>13</v>
      </c>
      <c r="D17" s="357">
        <f t="shared" si="0"/>
        <v>0</v>
      </c>
      <c r="E17" s="367"/>
      <c r="F17" s="367"/>
      <c r="G17" s="461"/>
      <c r="H17" s="460">
        <f t="shared" si="2"/>
        <v>0</v>
      </c>
    </row>
    <row r="18" spans="1:10" s="354" customFormat="1" ht="37.5" customHeight="1">
      <c r="A18" s="357">
        <v>5</v>
      </c>
      <c r="B18" s="460" t="s">
        <v>234</v>
      </c>
      <c r="C18" s="357">
        <v>12.2</v>
      </c>
      <c r="D18" s="357">
        <f t="shared" si="0"/>
        <v>0</v>
      </c>
      <c r="E18" s="367"/>
      <c r="F18" s="367"/>
      <c r="G18" s="461"/>
      <c r="H18" s="460">
        <f t="shared" si="2"/>
        <v>0</v>
      </c>
    </row>
    <row r="19" spans="1:10" s="354" customFormat="1" ht="44.25" customHeight="1">
      <c r="A19" s="357"/>
      <c r="B19" s="460" t="s">
        <v>69</v>
      </c>
      <c r="C19" s="357"/>
      <c r="D19" s="357">
        <f>SUM(D8:D18)</f>
        <v>171</v>
      </c>
      <c r="E19" s="357">
        <f>SUM(E8:E18)</f>
        <v>162</v>
      </c>
      <c r="F19" s="357">
        <f t="shared" ref="F19" si="3">SUM(F8:F18)</f>
        <v>9</v>
      </c>
      <c r="G19" s="462"/>
      <c r="H19" s="460">
        <f t="shared" si="2"/>
        <v>0</v>
      </c>
      <c r="I19" s="354">
        <f>SUM(H8:H18)</f>
        <v>4189.7000000000007</v>
      </c>
      <c r="J19" s="354">
        <f>+H19-I19</f>
        <v>-4189.7000000000007</v>
      </c>
    </row>
    <row r="20" spans="1:10" s="354" customFormat="1" ht="44.25" customHeight="1">
      <c r="A20" s="357"/>
      <c r="B20" s="460" t="s">
        <v>274</v>
      </c>
      <c r="C20" s="357"/>
      <c r="D20" s="357">
        <f>SUM(E20:G20)</f>
        <v>162</v>
      </c>
      <c r="E20" s="357">
        <f t="shared" ref="E20:G20" si="4">+E19-E15-E9</f>
        <v>153</v>
      </c>
      <c r="F20" s="357">
        <f t="shared" si="4"/>
        <v>9</v>
      </c>
      <c r="G20" s="357">
        <f t="shared" si="4"/>
        <v>0</v>
      </c>
      <c r="H20" s="460">
        <f>SUM(H8:H19)</f>
        <v>4189.7000000000007</v>
      </c>
      <c r="I20" s="469">
        <f>+H20+750</f>
        <v>4939.7000000000007</v>
      </c>
    </row>
    <row r="21" spans="1:10" ht="20.25" customHeight="1">
      <c r="B21" s="351"/>
    </row>
    <row r="22" spans="1:10" ht="20.25" customHeight="1">
      <c r="B22" s="351"/>
    </row>
    <row r="23" spans="1:10" ht="20.25" customHeight="1">
      <c r="B23" s="351"/>
    </row>
    <row r="24" spans="1:10" ht="23.25" customHeight="1">
      <c r="B24" s="355" t="s">
        <v>2</v>
      </c>
      <c r="D24" s="600" t="str">
        <f>+'Ekamut-caxs'!C81</f>
        <v>Ե․ Թաթմանյան</v>
      </c>
      <c r="E24" s="600"/>
      <c r="F24" s="600"/>
      <c r="G24" s="600"/>
    </row>
    <row r="25" spans="1:10" ht="11.25" customHeight="1">
      <c r="B25" s="356" t="s">
        <v>4</v>
      </c>
      <c r="D25" s="601" t="s">
        <v>5</v>
      </c>
      <c r="E25" s="601"/>
      <c r="F25" s="601"/>
      <c r="G25" s="601"/>
    </row>
    <row r="26" spans="1:10" ht="24" customHeight="1">
      <c r="B26" s="354" t="s">
        <v>6</v>
      </c>
      <c r="D26" s="600" t="str">
        <f>+'Ekamut-caxs'!C83</f>
        <v>Ֆ․ Լալայան</v>
      </c>
      <c r="E26" s="600"/>
      <c r="F26" s="600"/>
      <c r="G26" s="600"/>
    </row>
    <row r="27" spans="1:10" ht="16.5" customHeight="1">
      <c r="B27" s="353" t="s">
        <v>187</v>
      </c>
      <c r="D27" s="599" t="s">
        <v>5</v>
      </c>
      <c r="E27" s="599"/>
      <c r="F27" s="599"/>
      <c r="G27" s="599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https://mul2.yerevan.am/tasks/1931025/oneclick?token=afc44c1365f2f94f3be87e7344495ee9</cp:keywords>
  <cp:lastModifiedBy>finance 33</cp:lastModifiedBy>
  <cp:lastPrinted>2024-12-04T05:20:10Z</cp:lastPrinted>
  <dcterms:created xsi:type="dcterms:W3CDTF">1996-10-14T23:33:28Z</dcterms:created>
  <dcterms:modified xsi:type="dcterms:W3CDTF">2025-01-21T06:09:17Z</dcterms:modified>
</cp:coreProperties>
</file>